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7365" activeTab="1"/>
  </bookViews>
  <sheets>
    <sheet name="recursos 2do trim 2011_2507011 " sheetId="1" r:id="rId1"/>
    <sheet name="fuentes financieras" sheetId="2" r:id="rId2"/>
  </sheets>
  <definedNames>
    <definedName name="_xlnm.Print_Titles" localSheetId="1">'fuentes financieras'!$1:$8</definedName>
    <definedName name="_xlnm.Print_Titles" localSheetId="0">'recursos 2do trim 2011_2507011 '!$1:$7</definedName>
  </definedNames>
  <calcPr calcId="124519"/>
</workbook>
</file>

<file path=xl/calcChain.xml><?xml version="1.0" encoding="utf-8"?>
<calcChain xmlns="http://schemas.openxmlformats.org/spreadsheetml/2006/main">
  <c r="H229" i="1"/>
  <c r="G229"/>
  <c r="F229"/>
  <c r="H66" i="2"/>
  <c r="G66"/>
  <c r="F66"/>
  <c r="H52"/>
  <c r="H53"/>
  <c r="H54"/>
  <c r="H9" i="1"/>
  <c r="H23"/>
  <c r="H24"/>
  <c r="H190"/>
  <c r="G190"/>
  <c r="F190"/>
  <c r="H8"/>
  <c r="G8"/>
  <c r="F8"/>
</calcChain>
</file>

<file path=xl/sharedStrings.xml><?xml version="1.0" encoding="utf-8"?>
<sst xmlns="http://schemas.openxmlformats.org/spreadsheetml/2006/main" count="267" uniqueCount="241">
  <si>
    <t>Tipo</t>
  </si>
  <si>
    <t>Clase</t>
  </si>
  <si>
    <t>Descripción</t>
  </si>
  <si>
    <t>Ingresos Tributarios</t>
  </si>
  <si>
    <t>Sobre el Patrimonio</t>
  </si>
  <si>
    <t>Inmuebles</t>
  </si>
  <si>
    <t>Contribucion Territorial</t>
  </si>
  <si>
    <t>Alumbrado, Barrido Y Limpieza</t>
  </si>
  <si>
    <t>Adicional para  Limpieza De Sumideros</t>
  </si>
  <si>
    <t>Contribucion de Pavimentos Y Aceras</t>
  </si>
  <si>
    <t>Contribucion Ley N° 23.514 Cont. Territorial</t>
  </si>
  <si>
    <t>Contribucion Mejoras Ley N° 23.514</t>
  </si>
  <si>
    <t>Vehiculos</t>
  </si>
  <si>
    <t>Patentes sobre vehiculos en general</t>
  </si>
  <si>
    <t>Contribucion  Ley N° 23.514 Patentes de Vehículos</t>
  </si>
  <si>
    <t>Sobre la produccion, el consumo y las transacciones</t>
  </si>
  <si>
    <t>Consumo de Energia Electrica</t>
  </si>
  <si>
    <t>Sellos</t>
  </si>
  <si>
    <t>Impuesto de Sellos Ley N° 874</t>
  </si>
  <si>
    <t>Impuesto sobre los Ingresos Brutos</t>
  </si>
  <si>
    <t>Impuestos sobre los Ingresos Brutos</t>
  </si>
  <si>
    <t>Otros Tributos Locales</t>
  </si>
  <si>
    <t>Otros Impuestos Locales</t>
  </si>
  <si>
    <t>Contribucion por Publicidad</t>
  </si>
  <si>
    <t>Grandes Generadores de Residuos Àridos y Húmedos</t>
  </si>
  <si>
    <t>Tributos de Jurisdiccion Nacional</t>
  </si>
  <si>
    <t>Coparticipacion Federal de Impuestos</t>
  </si>
  <si>
    <t>Regimen de Coparticipacion Federal Ley Nº 23548</t>
  </si>
  <si>
    <t>Ingresos no Tributarios</t>
  </si>
  <si>
    <t>Tasas</t>
  </si>
  <si>
    <t>Servicios de fiscalizacion, habilitacion o certificacion</t>
  </si>
  <si>
    <t>Delineacion y Construccion</t>
  </si>
  <si>
    <t>Uso y Ocupacion de la Via Publica</t>
  </si>
  <si>
    <t>Inspeccion, registro y fiscalizacion de instalaciones</t>
  </si>
  <si>
    <t>Inspeccion y Verificacion de Obras</t>
  </si>
  <si>
    <t>Otorgamiento Licencias para conducir</t>
  </si>
  <si>
    <t>Tasa de Justicia</t>
  </si>
  <si>
    <t>Fondo p/ estudios y control de concesiones - Aplicacion Ley N° 17.520</t>
  </si>
  <si>
    <t>Inspecciòn de Ascensores y similares- AGC</t>
  </si>
  <si>
    <t>Registros y Certificaciones Agencia de Protección Ambiental - Ley Nº 2628</t>
  </si>
  <si>
    <t>Rubrica Libros Laborales</t>
  </si>
  <si>
    <t>Control de espectáculos</t>
  </si>
  <si>
    <t>Otras tasas</t>
  </si>
  <si>
    <t>Derechos</t>
  </si>
  <si>
    <t>Derechos de Timbre</t>
  </si>
  <si>
    <t>Derechos de Timbre rentas generales</t>
  </si>
  <si>
    <t>Aplicacion Ordenanza N° 51.667 Dto. N° 257/98</t>
  </si>
  <si>
    <t>Certificado de Habilitaciòn- AGC</t>
  </si>
  <si>
    <t>Derechos de Timbre D.G. Higiene y Seguridad Alimentaria</t>
  </si>
  <si>
    <t>Derechos de Timbre D.G. Interpretación Urbanística</t>
  </si>
  <si>
    <t>Derechos de cementerio</t>
  </si>
  <si>
    <t>Derechos de Abasto</t>
  </si>
  <si>
    <t>Servicios Especiales</t>
  </si>
  <si>
    <t>Servicios Especiales de Administracion Central</t>
  </si>
  <si>
    <t>Recupero de Gastos</t>
  </si>
  <si>
    <t>Recupero Apertura Via Pùblica Ley Nª 2634</t>
  </si>
  <si>
    <t>Servicios de Ornamentación D.G. Relaciones Internacionales y Protocolo</t>
  </si>
  <si>
    <t>Concesiones</t>
  </si>
  <si>
    <t>Otras concesiones</t>
  </si>
  <si>
    <t>Alquileres</t>
  </si>
  <si>
    <t>Alquileres de inmuebles</t>
  </si>
  <si>
    <t>Multas</t>
  </si>
  <si>
    <t>Multas del Tesoro</t>
  </si>
  <si>
    <t>Multas por infracciones varias</t>
  </si>
  <si>
    <t>Multas Ley N° 941- Registro de Administradores de Consorcios de PH</t>
  </si>
  <si>
    <t>Multas afectadas</t>
  </si>
  <si>
    <t>Multas Ley N° 1472 art.29 - Codigo Contravencional</t>
  </si>
  <si>
    <t>Multas Ley N° 265 - Policia de Trabajo</t>
  </si>
  <si>
    <t>Multas AGC - Infracciones Especiales</t>
  </si>
  <si>
    <t>Multas art.14 Ley 2876 - Defensa al Consumidor y Lealtad Comercial</t>
  </si>
  <si>
    <t>Otros ingresos no tributarios</t>
  </si>
  <si>
    <t>Especificados</t>
  </si>
  <si>
    <t>Afectaciones y devoluciones</t>
  </si>
  <si>
    <t>Tarjetas de estacionamiento</t>
  </si>
  <si>
    <t>Tarjetas de matafuegos</t>
  </si>
  <si>
    <t>Ingresos por Juegos de Azar - Ley Nº 1182 - Convenio Lotería Nacional</t>
  </si>
  <si>
    <t>Ingresos por Juicios</t>
  </si>
  <si>
    <t>Depósito. por  Recursos ante el  Tribunal Superior</t>
  </si>
  <si>
    <t>Convenio N° 2/10 Banco Ciudad - GCBA y Addenda N° 25/10 - Publididad</t>
  </si>
  <si>
    <t>No especificados</t>
  </si>
  <si>
    <t>Ingresos no especificados</t>
  </si>
  <si>
    <t>Venta de Bienes y Servicios de la Administracion Publica</t>
  </si>
  <si>
    <t>Venta de servicios</t>
  </si>
  <si>
    <t>Espectaculos en sala de teatro</t>
  </si>
  <si>
    <t>Teatro Colon</t>
  </si>
  <si>
    <t>Complejo Teatral Ciudad de Buenos Aires</t>
  </si>
  <si>
    <t>Centro Cultural General San Martin</t>
  </si>
  <si>
    <t>Centro Cultural Recoleta</t>
  </si>
  <si>
    <t>Funciones teatrales en participacion con artistas y/o sus empresarios</t>
  </si>
  <si>
    <t>Venta de otros servicios</t>
  </si>
  <si>
    <t>Museos</t>
  </si>
  <si>
    <t>Festivales de la Ciudad</t>
  </si>
  <si>
    <t>Turismo - Ley N° 600</t>
  </si>
  <si>
    <t xml:space="preserve">Aportes por prestaciones medicas </t>
  </si>
  <si>
    <t>LS1 Radio Municipal</t>
  </si>
  <si>
    <t>Parque de Diversiones Ciudad de Buenos Aires</t>
  </si>
  <si>
    <t>Complejo Golf - Velodromo</t>
  </si>
  <si>
    <t>Planetario de la Ciudad de Buenos Aires</t>
  </si>
  <si>
    <t>BAset - Set de filmación</t>
  </si>
  <si>
    <t>Ingresos Parques Deportivos</t>
  </si>
  <si>
    <t>Tienda Cultural</t>
  </si>
  <si>
    <t>Promocíon Cultural</t>
  </si>
  <si>
    <t>Patrimonio e Instituto Histórico</t>
  </si>
  <si>
    <t>Enseñanza Artística</t>
  </si>
  <si>
    <t>Música</t>
  </si>
  <si>
    <t>Polo Circo</t>
  </si>
  <si>
    <t>Servicios de capacitación y formación en Seguridad</t>
  </si>
  <si>
    <t>Rentas de la Propiedad</t>
  </si>
  <si>
    <t>Intereses por depósitos</t>
  </si>
  <si>
    <t>Intereses por depósitos internos</t>
  </si>
  <si>
    <t>Intereses por titulos y valores</t>
  </si>
  <si>
    <t>Intereses por titulos y valores internos</t>
  </si>
  <si>
    <t>Transferencias Corrientes</t>
  </si>
  <si>
    <t xml:space="preserve"> Del sector privado</t>
  </si>
  <si>
    <t>De unidades familiares</t>
  </si>
  <si>
    <t>Ley N° 52 Herencias Vacantes - Fondo Educativo Permanente</t>
  </si>
  <si>
    <t>De instituciones privadas sin fines de lucro</t>
  </si>
  <si>
    <t>Legados, donaciones y subsidios Salud</t>
  </si>
  <si>
    <t>Donación River Plate - Asistencia alimentaria</t>
  </si>
  <si>
    <t>Fondos carrera investigador - Ministerio de Salud</t>
  </si>
  <si>
    <t>De empresas privadas</t>
  </si>
  <si>
    <t>ART - Indemnizaciones art.13  Ley Nº 24.557</t>
  </si>
  <si>
    <t>Del gobierno e instituciones nacionales</t>
  </si>
  <si>
    <t>De la administracion nacional</t>
  </si>
  <si>
    <t>A.T.N. - Aportes Tesoro Nacional - Ley N° 23.548</t>
  </si>
  <si>
    <t>Apuestas en hipódromos y agencias</t>
  </si>
  <si>
    <t>Bingo - Decreto P.E.N. 1.772/92</t>
  </si>
  <si>
    <t>Atencion Médica Diversas Patologías</t>
  </si>
  <si>
    <t>Ingresos por Prestaciones a la Tercera Edad</t>
  </si>
  <si>
    <t>Fondo Educativo Ley N° 23.906</t>
  </si>
  <si>
    <t>Financiamiento docentes transferidos nivel terciario (G. Privada)</t>
  </si>
  <si>
    <t>Fondo de Incentivo Docente Ley N° 25.053</t>
  </si>
  <si>
    <t>Aporte no reintegrables INDEC - Ley N° 17.622</t>
  </si>
  <si>
    <t>Promoc. y fomento de la Innov. Tecn. - Ley N° 23.877</t>
  </si>
  <si>
    <t>Red de Formación Docente</t>
  </si>
  <si>
    <t>Promoción y Evaluación de la Calidad Educativa</t>
  </si>
  <si>
    <t>Infraestructura escolar</t>
  </si>
  <si>
    <t>Fondos FO.NA.VI</t>
  </si>
  <si>
    <t>Plan Nacional Deporte Social</t>
  </si>
  <si>
    <t>Fortalecimiento Educación Tecnologica - SED</t>
  </si>
  <si>
    <t>INCUCAI - Programa Federal de Procuración de Organos</t>
  </si>
  <si>
    <t>Plan Finalización de Estudios</t>
  </si>
  <si>
    <t>Plan Nacer</t>
  </si>
  <si>
    <t>Convenio Superintendencia Riesgo de Trabajo - Ley N° 1.015 y complementarios</t>
  </si>
  <si>
    <t>Seguro Materno Infantil - Plan Nacer - Decreto N° 1044-GCBA-2008</t>
  </si>
  <si>
    <t>Instituto Nacional de Formación Docente</t>
  </si>
  <si>
    <t>Proyecto Funciones Esenciales y Programas de Salud Pública (FESP)</t>
  </si>
  <si>
    <t>De instituciones públicas no financieras nacionales</t>
  </si>
  <si>
    <t>Convenio AySA - GCBA ACUMAR - Proyecto Limpieza Márgenes Riachuelo</t>
  </si>
  <si>
    <t>Recursos Propios de Capital</t>
  </si>
  <si>
    <t>Venta de activos</t>
  </si>
  <si>
    <t>Venta de tierras y terrenos</t>
  </si>
  <si>
    <t>Venta de tierras y terrenos -  Catalinas Ley N° 3232</t>
  </si>
  <si>
    <t>Venta de tierras y terrenos Ley N° 3396 - Fondo de Renovación Urbana Ex AU3</t>
  </si>
  <si>
    <t>Venta de edificios e instalaciones</t>
  </si>
  <si>
    <t>Venta de Inmuebles - Subasta Dirección General Administración de Bienes</t>
  </si>
  <si>
    <t>Venta de Inmuebles Subasta Ley N° - Ministerio de Cultura</t>
  </si>
  <si>
    <t>Transferencias de Capital</t>
  </si>
  <si>
    <t>De instituciones públicas financieras locales</t>
  </si>
  <si>
    <t>Aporte Banco Ciudad de Buenos Aires - transferencia de capital</t>
  </si>
  <si>
    <t>De la administración nacional</t>
  </si>
  <si>
    <t>Plan Federal de Construcción de Vivienda</t>
  </si>
  <si>
    <t>Plan Federal de Mejoramiento de Vivienda - "Mejor Vivir"</t>
  </si>
  <si>
    <t>Prgrama Federal . Plurianual de Construcciòn de Viviendas</t>
  </si>
  <si>
    <t>Fondo Federal Solidario Soja</t>
  </si>
  <si>
    <t>Recuperación de Préstamos de Corto Plazo</t>
  </si>
  <si>
    <t>Del sector privado</t>
  </si>
  <si>
    <t>PROMUDEMI - Recupero de préstamos</t>
  </si>
  <si>
    <t>Recuperación de Préstamos de Largo Plazo</t>
  </si>
  <si>
    <t>Recupero de préstamos - Instituto de Vivienda de la Ciudad</t>
  </si>
  <si>
    <t>Recupero de Préstamos - PROMIPYME</t>
  </si>
  <si>
    <t>Programa ayuda "ex fábrica Eslabón de Lujo" - Decreto 91/04</t>
  </si>
  <si>
    <t>De empresas públicas no financieras</t>
  </si>
  <si>
    <t>Recupero de Préstamo Ley N° 3528 - AUSA</t>
  </si>
  <si>
    <t>Disminución de Otros Activos Financieros</t>
  </si>
  <si>
    <t>Disminución de Disponibilidades - Saldo de Ejercicios Anteriores</t>
  </si>
  <si>
    <t>De Caja y Bancos. Libre disponibilidad.</t>
  </si>
  <si>
    <t>Sdo.Ej.Ant. Administración Gubernamental de Ingresos Públicos - Ley N° 2603</t>
  </si>
  <si>
    <t>De Caja y Bancos. Recursos Afectados.</t>
  </si>
  <si>
    <t>Sdo.Ej.Ant. Legados,donaciones y subsidios-Salud</t>
  </si>
  <si>
    <t>Sdo.Ej.Ant. Atención diversas patologías</t>
  </si>
  <si>
    <t>Sdo.Ej.Ant. Infraestructura Escolar</t>
  </si>
  <si>
    <t>Sdo.Ej.Ant. Red  de Formación Docente</t>
  </si>
  <si>
    <t>Sdo.Ej.Ant. Promoción y Evaluación de la Calidad Educativa</t>
  </si>
  <si>
    <t>Sdo.Ej.Ant. Fortalecimiento FormaciónTecnológica</t>
  </si>
  <si>
    <t>Sdo. Ej. Ant.Plan Finalización de Estudios</t>
  </si>
  <si>
    <t>Sdo. Ej.Ant. Convenio Superintendencia Riesgos de Trabajo - Ley 1015 y complementarias</t>
  </si>
  <si>
    <t>Sdo. Ej. Ant. Convenio GCBA- Fundación ALAS Prg " Centros de Primera Infancia"</t>
  </si>
  <si>
    <t>Sdo.Ej. Ant. Fondos Carrera de Investigador</t>
  </si>
  <si>
    <t>Sdo. Ej. Ant. Venta de Inmuebles Ley N° 3232 - Catalinas</t>
  </si>
  <si>
    <t>Sdo.Ej. Ant. BID Conv. Técn. No Reemb. ATN/OC 11198-AR Transp. No Motorizado</t>
  </si>
  <si>
    <t>Sdo. Ej. Ant. Convenio AySA - GCBA  ACUMAR - Proyecto Limpieza Márgenes Riachuelo</t>
  </si>
  <si>
    <t>Sdo. Ej. Ant. Plan Nacer</t>
  </si>
  <si>
    <t>Sdo. Ej. Ant. Seguro Materno Infantil - Plan Nacer - Dto. 1044-GCBA-2008</t>
  </si>
  <si>
    <t>Sdo. Ej. Ant. Instituto Nacional de Formación Docente</t>
  </si>
  <si>
    <t>De Caja y Bancos. Créditos Externos</t>
  </si>
  <si>
    <t>Sdo. Ej. Ant. Empréstito Ley N° 3380 - SBASE</t>
  </si>
  <si>
    <t>Sdo. Ej. Ant. Aplicación Ley N° 3528 - AUSA</t>
  </si>
  <si>
    <t>Sdo. Ej. Ant. Aplicación Ley N° 3528 - EMUI</t>
  </si>
  <si>
    <t>Sdo. Ej. Ant. Aplicación Ley N° 3528 - EDUCACION</t>
  </si>
  <si>
    <t>Disminución de otras inversiones financieras</t>
  </si>
  <si>
    <t>Disminución de Otras Inversiones Financieras</t>
  </si>
  <si>
    <t>Disminución de Otras Inversiones Financieras - Banco Ciudad</t>
  </si>
  <si>
    <t>Endeudamiento Público</t>
  </si>
  <si>
    <t>Deuda interna</t>
  </si>
  <si>
    <t>Colocación de deuda interna a corto plazo</t>
  </si>
  <si>
    <t>Letras del Tesoro</t>
  </si>
  <si>
    <t>Deuda externa</t>
  </si>
  <si>
    <t>Colocacion de deuda externa a largo plazo</t>
  </si>
  <si>
    <t>Colocación de deuda externa a largo plazo</t>
  </si>
  <si>
    <t>Obtencion de Préstamos</t>
  </si>
  <si>
    <t>Del sector externo</t>
  </si>
  <si>
    <t>Del sector externo a largo plazo</t>
  </si>
  <si>
    <t>BIRF 7289-AR Programa de Gestión del Riesgo Hídrico de la Ciudad</t>
  </si>
  <si>
    <t>Corporación Andina de Fomento - Subterráneos ampliación Línea H</t>
  </si>
  <si>
    <t>Incremento de otros pasivos</t>
  </si>
  <si>
    <t>De otras cuentas a pagar</t>
  </si>
  <si>
    <t>De otras cuentas a pagar a largo plazo</t>
  </si>
  <si>
    <t>Ley Nº 2780 - Equipamiento Hospitalario</t>
  </si>
  <si>
    <t>De otros documentos a pagar</t>
  </si>
  <si>
    <t>De otros documentos a pagar a largo plazo</t>
  </si>
  <si>
    <t>Certificados de cancelación de deuda - Ley 2810</t>
  </si>
  <si>
    <t>Conc</t>
  </si>
  <si>
    <t>Subc.</t>
  </si>
  <si>
    <t xml:space="preserve">           Calculado anual</t>
  </si>
  <si>
    <t>Importe</t>
  </si>
  <si>
    <t>Sanción</t>
  </si>
  <si>
    <t>Vigente</t>
  </si>
  <si>
    <t>REALIZADO</t>
  </si>
  <si>
    <t>CONSOLIDADO GENERAL</t>
  </si>
  <si>
    <t>EJERCICIO 2011</t>
  </si>
  <si>
    <t>RECURSOS CORRIENTES</t>
  </si>
  <si>
    <t>FUENTES FINANCIERAS</t>
  </si>
  <si>
    <t>CALCULO DE RECURSOS AL 30/06/2011 - CLASIFICACION POR RUBROS</t>
  </si>
  <si>
    <t>RECURSOS DE CAPITAL</t>
  </si>
  <si>
    <r>
      <t xml:space="preserve">Contribucion a cargo de las Cias. de Electricidad </t>
    </r>
    <r>
      <rPr>
        <b/>
        <sz val="11"/>
        <color theme="1"/>
        <rFont val="Calibri"/>
        <family val="2"/>
        <scheme val="minor"/>
      </rPr>
      <t>(1)</t>
    </r>
  </si>
  <si>
    <t xml:space="preserve"> (1) Se incorpora la suma de $ 64.498.924,73 en concepto de energía eléctrica pendiente de ingreso al sistema Sigaf</t>
  </si>
  <si>
    <t>Cifras Provisorias</t>
  </si>
  <si>
    <t>total</t>
  </si>
  <si>
    <t>TOTAL</t>
  </si>
  <si>
    <t>Se incorpora 114.9 millones en concepto Ptamos Birf pendiente de ingreso al Sistema (cifras provisorias)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</si>
</sst>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0">
    <xf numFmtId="0" fontId="0" fillId="0" borderId="0" xfId="0"/>
    <xf numFmtId="4" fontId="0" fillId="0" borderId="0" xfId="0" applyNumberFormat="1"/>
    <xf numFmtId="0" fontId="0" fillId="0" borderId="13" xfId="0" applyBorder="1"/>
    <xf numFmtId="0" fontId="0" fillId="0" borderId="0" xfId="0" applyBorder="1"/>
    <xf numFmtId="4" fontId="0" fillId="0" borderId="0" xfId="0" applyNumberFormat="1" applyBorder="1"/>
    <xf numFmtId="4" fontId="0" fillId="0" borderId="14" xfId="0" applyNumberFormat="1" applyBorder="1"/>
    <xf numFmtId="0" fontId="0" fillId="0" borderId="15" xfId="0" applyBorder="1"/>
    <xf numFmtId="0" fontId="0" fillId="0" borderId="16" xfId="0" applyBorder="1"/>
    <xf numFmtId="4" fontId="0" fillId="0" borderId="16" xfId="0" applyNumberFormat="1" applyBorder="1"/>
    <xf numFmtId="4" fontId="0" fillId="0" borderId="17" xfId="0" applyNumberFormat="1" applyBorder="1"/>
    <xf numFmtId="0" fontId="0" fillId="0" borderId="19" xfId="0" applyBorder="1"/>
    <xf numFmtId="0" fontId="0" fillId="0" borderId="20" xfId="0" applyBorder="1"/>
    <xf numFmtId="4" fontId="0" fillId="0" borderId="21" xfId="0" applyNumberFormat="1" applyBorder="1"/>
    <xf numFmtId="4" fontId="0" fillId="0" borderId="22" xfId="0" applyNumberFormat="1" applyBorder="1"/>
    <xf numFmtId="4" fontId="0" fillId="0" borderId="25" xfId="0" applyNumberFormat="1" applyBorder="1"/>
    <xf numFmtId="4" fontId="0" fillId="0" borderId="26" xfId="0" applyNumberForma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30" xfId="0" applyBorder="1"/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4" fontId="19" fillId="0" borderId="10" xfId="0" applyNumberFormat="1" applyFont="1" applyBorder="1" applyAlignment="1">
      <alignment horizontal="left"/>
    </xf>
    <xf numFmtId="4" fontId="18" fillId="0" borderId="31" xfId="0" applyNumberFormat="1" applyFont="1" applyBorder="1" applyAlignment="1">
      <alignment horizontal="left"/>
    </xf>
    <xf numFmtId="4" fontId="18" fillId="0" borderId="28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4" fontId="19" fillId="0" borderId="10" xfId="0" applyNumberFormat="1" applyFont="1" applyBorder="1" applyAlignment="1">
      <alignment horizontal="center"/>
    </xf>
    <xf numFmtId="4" fontId="19" fillId="0" borderId="31" xfId="0" applyNumberFormat="1" applyFont="1" applyBorder="1" applyAlignment="1">
      <alignment horizontal="center"/>
    </xf>
    <xf numFmtId="4" fontId="18" fillId="0" borderId="30" xfId="0" applyNumberFormat="1" applyFont="1" applyBorder="1" applyAlignment="1">
      <alignment horizontal="center"/>
    </xf>
    <xf numFmtId="0" fontId="19" fillId="0" borderId="31" xfId="0" applyFont="1" applyBorder="1" applyAlignment="1">
      <alignment horizontal="right"/>
    </xf>
    <xf numFmtId="0" fontId="19" fillId="0" borderId="23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10" xfId="0" applyFont="1" applyBorder="1" applyAlignment="1">
      <alignment horizontal="left" vertical="top"/>
    </xf>
    <xf numFmtId="0" fontId="16" fillId="0" borderId="33" xfId="0" applyFont="1" applyBorder="1"/>
    <xf numFmtId="0" fontId="16" fillId="0" borderId="34" xfId="0" applyFont="1" applyBorder="1"/>
    <xf numFmtId="0" fontId="16" fillId="0" borderId="35" xfId="0" applyFont="1" applyBorder="1"/>
    <xf numFmtId="0" fontId="16" fillId="0" borderId="36" xfId="0" applyFont="1" applyBorder="1"/>
    <xf numFmtId="0" fontId="16" fillId="0" borderId="37" xfId="0" applyFont="1" applyBorder="1"/>
    <xf numFmtId="4" fontId="16" fillId="0" borderId="37" xfId="0" applyNumberFormat="1" applyFont="1" applyBorder="1"/>
    <xf numFmtId="4" fontId="16" fillId="0" borderId="33" xfId="0" applyNumberFormat="1" applyFont="1" applyBorder="1"/>
    <xf numFmtId="4" fontId="16" fillId="0" borderId="36" xfId="0" applyNumberFormat="1" applyFont="1" applyBorder="1"/>
    <xf numFmtId="0" fontId="16" fillId="0" borderId="38" xfId="0" applyFont="1" applyBorder="1"/>
    <xf numFmtId="0" fontId="16" fillId="0" borderId="39" xfId="0" applyFont="1" applyBorder="1"/>
    <xf numFmtId="0" fontId="16" fillId="0" borderId="40" xfId="0" applyFont="1" applyBorder="1"/>
    <xf numFmtId="0" fontId="16" fillId="0" borderId="41" xfId="0" applyFont="1" applyBorder="1"/>
    <xf numFmtId="0" fontId="16" fillId="0" borderId="42" xfId="0" applyFont="1" applyBorder="1"/>
    <xf numFmtId="4" fontId="16" fillId="0" borderId="42" xfId="0" applyNumberFormat="1" applyFont="1" applyBorder="1"/>
    <xf numFmtId="4" fontId="16" fillId="0" borderId="38" xfId="0" applyNumberFormat="1" applyFont="1" applyBorder="1"/>
    <xf numFmtId="4" fontId="16" fillId="0" borderId="41" xfId="0" applyNumberFormat="1" applyFont="1" applyBorder="1"/>
    <xf numFmtId="0" fontId="16" fillId="0" borderId="13" xfId="0" applyFont="1" applyBorder="1"/>
    <xf numFmtId="0" fontId="16" fillId="0" borderId="25" xfId="0" applyFont="1" applyBorder="1"/>
    <xf numFmtId="0" fontId="16" fillId="0" borderId="0" xfId="0" applyFont="1" applyBorder="1"/>
    <xf numFmtId="0" fontId="16" fillId="0" borderId="29" xfId="0" applyFont="1" applyBorder="1"/>
    <xf numFmtId="0" fontId="16" fillId="0" borderId="19" xfId="0" applyFont="1" applyBorder="1"/>
    <xf numFmtId="4" fontId="16" fillId="0" borderId="19" xfId="0" applyNumberFormat="1" applyFont="1" applyBorder="1"/>
    <xf numFmtId="4" fontId="16" fillId="0" borderId="13" xfId="0" applyNumberFormat="1" applyFont="1" applyBorder="1"/>
    <xf numFmtId="4" fontId="16" fillId="0" borderId="29" xfId="0" applyNumberFormat="1" applyFont="1" applyBorder="1"/>
    <xf numFmtId="4" fontId="16" fillId="0" borderId="0" xfId="0" applyNumberFormat="1" applyFont="1" applyBorder="1"/>
    <xf numFmtId="4" fontId="16" fillId="0" borderId="25" xfId="0" applyNumberFormat="1" applyFont="1" applyBorder="1"/>
    <xf numFmtId="4" fontId="16" fillId="0" borderId="14" xfId="0" applyNumberFormat="1" applyFont="1" applyBorder="1"/>
    <xf numFmtId="0" fontId="16" fillId="0" borderId="0" xfId="0" applyFont="1"/>
    <xf numFmtId="4" fontId="0" fillId="0" borderId="13" xfId="0" applyNumberFormat="1" applyBorder="1"/>
    <xf numFmtId="4" fontId="0" fillId="0" borderId="19" xfId="0" applyNumberFormat="1" applyBorder="1"/>
    <xf numFmtId="0" fontId="16" fillId="0" borderId="15" xfId="0" applyFont="1" applyBorder="1"/>
    <xf numFmtId="0" fontId="16" fillId="0" borderId="26" xfId="0" applyFont="1" applyBorder="1"/>
    <xf numFmtId="0" fontId="16" fillId="0" borderId="16" xfId="0" applyFont="1" applyBorder="1"/>
    <xf numFmtId="0" fontId="16" fillId="0" borderId="30" xfId="0" applyFont="1" applyBorder="1"/>
    <xf numFmtId="0" fontId="16" fillId="0" borderId="20" xfId="0" applyFont="1" applyBorder="1"/>
    <xf numFmtId="4" fontId="16" fillId="0" borderId="15" xfId="0" applyNumberFormat="1" applyFont="1" applyBorder="1"/>
    <xf numFmtId="4" fontId="16" fillId="0" borderId="20" xfId="0" applyNumberFormat="1" applyFont="1" applyBorder="1"/>
    <xf numFmtId="0" fontId="16" fillId="0" borderId="44" xfId="0" applyFont="1" applyBorder="1"/>
    <xf numFmtId="0" fontId="16" fillId="0" borderId="45" xfId="0" applyFont="1" applyBorder="1"/>
    <xf numFmtId="0" fontId="16" fillId="0" borderId="46" xfId="0" applyFont="1" applyBorder="1"/>
    <xf numFmtId="0" fontId="16" fillId="0" borderId="47" xfId="0" applyFont="1" applyBorder="1"/>
    <xf numFmtId="0" fontId="16" fillId="0" borderId="43" xfId="0" applyFont="1" applyBorder="1"/>
    <xf numFmtId="4" fontId="16" fillId="0" borderId="46" xfId="0" applyNumberFormat="1" applyFont="1" applyBorder="1"/>
    <xf numFmtId="4" fontId="16" fillId="0" borderId="45" xfId="0" applyNumberFormat="1" applyFont="1" applyBorder="1"/>
    <xf numFmtId="4" fontId="16" fillId="0" borderId="48" xfId="0" applyNumberFormat="1" applyFont="1" applyBorder="1"/>
    <xf numFmtId="0" fontId="16" fillId="0" borderId="50" xfId="0" applyFont="1" applyBorder="1"/>
    <xf numFmtId="0" fontId="16" fillId="0" borderId="51" xfId="0" applyFont="1" applyBorder="1"/>
    <xf numFmtId="0" fontId="16" fillId="0" borderId="52" xfId="0" applyFont="1" applyBorder="1"/>
    <xf numFmtId="0" fontId="16" fillId="0" borderId="53" xfId="0" applyFont="1" applyBorder="1"/>
    <xf numFmtId="0" fontId="16" fillId="0" borderId="49" xfId="0" applyFont="1" applyBorder="1"/>
    <xf numFmtId="4" fontId="16" fillId="0" borderId="52" xfId="0" applyNumberFormat="1" applyFont="1" applyBorder="1"/>
    <xf numFmtId="4" fontId="16" fillId="0" borderId="51" xfId="0" applyNumberFormat="1" applyFont="1" applyBorder="1"/>
    <xf numFmtId="4" fontId="16" fillId="0" borderId="54" xfId="0" applyNumberFormat="1" applyFont="1" applyBorder="1"/>
    <xf numFmtId="4" fontId="16" fillId="0" borderId="40" xfId="0" applyNumberFormat="1" applyFont="1" applyBorder="1"/>
    <xf numFmtId="4" fontId="16" fillId="0" borderId="39" xfId="0" applyNumberFormat="1" applyFont="1" applyBorder="1"/>
    <xf numFmtId="4" fontId="16" fillId="0" borderId="55" xfId="0" applyNumberFormat="1" applyFont="1" applyBorder="1"/>
    <xf numFmtId="4" fontId="16" fillId="0" borderId="16" xfId="0" applyNumberFormat="1" applyFont="1" applyBorder="1"/>
    <xf numFmtId="4" fontId="16" fillId="0" borderId="35" xfId="0" applyNumberFormat="1" applyFont="1" applyBorder="1"/>
    <xf numFmtId="4" fontId="16" fillId="0" borderId="34" xfId="0" applyNumberFormat="1" applyFont="1" applyBorder="1"/>
    <xf numFmtId="4" fontId="16" fillId="0" borderId="56" xfId="0" applyNumberFormat="1" applyFont="1" applyBorder="1"/>
    <xf numFmtId="4" fontId="16" fillId="0" borderId="22" xfId="0" applyNumberFormat="1" applyFont="1" applyBorder="1"/>
    <xf numFmtId="4" fontId="16" fillId="0" borderId="57" xfId="0" applyNumberFormat="1" applyFont="1" applyBorder="1"/>
    <xf numFmtId="4" fontId="16" fillId="0" borderId="58" xfId="0" applyNumberFormat="1" applyFont="1" applyBorder="1"/>
    <xf numFmtId="4" fontId="16" fillId="0" borderId="59" xfId="0" applyNumberFormat="1" applyFont="1" applyBorder="1"/>
    <xf numFmtId="4" fontId="16" fillId="0" borderId="60" xfId="0" applyNumberFormat="1" applyFont="1" applyBorder="1"/>
    <xf numFmtId="4" fontId="18" fillId="0" borderId="18" xfId="0" applyNumberFormat="1" applyFont="1" applyBorder="1" applyAlignment="1">
      <alignment horizontal="center"/>
    </xf>
    <xf numFmtId="4" fontId="18" fillId="0" borderId="20" xfId="0" applyNumberFormat="1" applyFont="1" applyBorder="1" applyAlignment="1">
      <alignment horizontal="center"/>
    </xf>
    <xf numFmtId="4" fontId="16" fillId="0" borderId="43" xfId="0" applyNumberFormat="1" applyFont="1" applyBorder="1"/>
    <xf numFmtId="4" fontId="16" fillId="0" borderId="49" xfId="0" applyNumberFormat="1" applyFont="1" applyBorder="1"/>
    <xf numFmtId="4" fontId="0" fillId="0" borderId="20" xfId="0" applyNumberFormat="1" applyBorder="1"/>
    <xf numFmtId="0" fontId="16" fillId="0" borderId="61" xfId="0" applyFont="1" applyBorder="1"/>
    <xf numFmtId="0" fontId="16" fillId="0" borderId="62" xfId="0" applyFont="1" applyBorder="1"/>
    <xf numFmtId="0" fontId="16" fillId="0" borderId="63" xfId="0" applyFont="1" applyBorder="1"/>
    <xf numFmtId="0" fontId="16" fillId="0" borderId="64" xfId="0" applyFont="1" applyBorder="1"/>
    <xf numFmtId="0" fontId="16" fillId="0" borderId="65" xfId="0" applyFont="1" applyBorder="1"/>
    <xf numFmtId="4" fontId="16" fillId="0" borderId="63" xfId="0" applyNumberFormat="1" applyFont="1" applyBorder="1"/>
    <xf numFmtId="4" fontId="16" fillId="0" borderId="62" xfId="0" applyNumberFormat="1" applyFont="1" applyBorder="1"/>
    <xf numFmtId="4" fontId="16" fillId="0" borderId="66" xfId="0" applyNumberFormat="1" applyFont="1" applyBorder="1"/>
    <xf numFmtId="0" fontId="0" fillId="0" borderId="21" xfId="0" applyBorder="1"/>
    <xf numFmtId="0" fontId="19" fillId="0" borderId="15" xfId="0" applyFont="1" applyBorder="1" applyAlignment="1">
      <alignment horizontal="right"/>
    </xf>
    <xf numFmtId="0" fontId="19" fillId="0" borderId="26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20" xfId="0" applyFont="1" applyBorder="1" applyAlignment="1">
      <alignment horizontal="left" vertical="top"/>
    </xf>
    <xf numFmtId="4" fontId="19" fillId="0" borderId="15" xfId="0" applyNumberFormat="1" applyFont="1" applyBorder="1" applyAlignment="1">
      <alignment horizontal="center"/>
    </xf>
    <xf numFmtId="4" fontId="19" fillId="0" borderId="26" xfId="0" applyNumberFormat="1" applyFont="1" applyBorder="1" applyAlignment="1">
      <alignment horizontal="center"/>
    </xf>
    <xf numFmtId="4" fontId="19" fillId="0" borderId="17" xfId="0" applyNumberFormat="1" applyFont="1" applyBorder="1" applyAlignment="1">
      <alignment horizontal="center"/>
    </xf>
    <xf numFmtId="164" fontId="0" fillId="0" borderId="0" xfId="42" applyFont="1"/>
    <xf numFmtId="4" fontId="16" fillId="0" borderId="0" xfId="0" applyNumberFormat="1" applyFont="1"/>
    <xf numFmtId="4" fontId="0" fillId="0" borderId="0" xfId="0" applyNumberFormat="1" applyFill="1" applyBorder="1"/>
    <xf numFmtId="4" fontId="23" fillId="0" borderId="14" xfId="0" applyNumberFormat="1" applyFont="1" applyBorder="1"/>
    <xf numFmtId="0" fontId="16" fillId="0" borderId="31" xfId="0" applyFont="1" applyBorder="1"/>
    <xf numFmtId="0" fontId="16" fillId="0" borderId="32" xfId="0" applyFont="1" applyBorder="1"/>
    <xf numFmtId="0" fontId="16" fillId="0" borderId="10" xfId="0" applyFont="1" applyFill="1" applyBorder="1"/>
    <xf numFmtId="4" fontId="16" fillId="0" borderId="32" xfId="0" applyNumberFormat="1" applyFont="1" applyBorder="1"/>
    <xf numFmtId="4" fontId="16" fillId="0" borderId="67" xfId="0" applyNumberFormat="1" applyFont="1" applyBorder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1"/>
  <sheetViews>
    <sheetView topLeftCell="F226" workbookViewId="0">
      <selection activeCell="A8" sqref="A8:H231"/>
    </sheetView>
  </sheetViews>
  <sheetFormatPr baseColWidth="10" defaultRowHeight="15"/>
  <cols>
    <col min="1" max="1" width="6" customWidth="1"/>
    <col min="2" max="2" width="7.85546875" customWidth="1"/>
    <col min="3" max="3" width="8" customWidth="1"/>
    <col min="4" max="4" width="7.42578125" customWidth="1"/>
    <col min="5" max="5" width="47.28515625" customWidth="1"/>
    <col min="6" max="8" width="20.7109375" style="1" customWidth="1"/>
    <col min="9" max="9" width="17.5703125" customWidth="1"/>
  </cols>
  <sheetData>
    <row r="1" spans="1:8" ht="17.25">
      <c r="A1" s="138" t="s">
        <v>233</v>
      </c>
      <c r="B1" s="138"/>
      <c r="C1" s="138"/>
      <c r="D1" s="138"/>
      <c r="E1" s="138"/>
      <c r="F1" s="138"/>
      <c r="G1" s="138"/>
      <c r="H1" s="138"/>
    </row>
    <row r="2" spans="1:8" ht="17.25">
      <c r="A2" s="138" t="s">
        <v>229</v>
      </c>
      <c r="B2" s="138"/>
      <c r="C2" s="138"/>
      <c r="D2" s="138"/>
      <c r="E2" s="138"/>
      <c r="F2" s="138"/>
      <c r="G2" s="138"/>
      <c r="H2" s="138"/>
    </row>
    <row r="3" spans="1:8" ht="17.25">
      <c r="A3" s="138" t="s">
        <v>230</v>
      </c>
      <c r="B3" s="138"/>
      <c r="C3" s="138"/>
      <c r="D3" s="138"/>
      <c r="E3" s="138"/>
      <c r="F3" s="138"/>
      <c r="G3" s="138"/>
      <c r="H3" s="138"/>
    </row>
    <row r="5" spans="1:8" ht="15.75" thickBot="1"/>
    <row r="6" spans="1:8" s="3" customFormat="1" ht="16.5" thickBot="1">
      <c r="A6" s="20" t="s">
        <v>0</v>
      </c>
      <c r="B6" s="21" t="s">
        <v>1</v>
      </c>
      <c r="C6" s="22" t="s">
        <v>222</v>
      </c>
      <c r="D6" s="23" t="s">
        <v>223</v>
      </c>
      <c r="E6" s="24" t="s">
        <v>2</v>
      </c>
      <c r="F6" s="25" t="s">
        <v>224</v>
      </c>
      <c r="G6" s="26"/>
      <c r="H6" s="27" t="s">
        <v>225</v>
      </c>
    </row>
    <row r="7" spans="1:8" s="3" customFormat="1" ht="16.5" thickBot="1">
      <c r="A7" s="28"/>
      <c r="B7" s="29"/>
      <c r="C7" s="30"/>
      <c r="D7" s="31"/>
      <c r="E7" s="32"/>
      <c r="F7" s="33" t="s">
        <v>226</v>
      </c>
      <c r="G7" s="34" t="s">
        <v>227</v>
      </c>
      <c r="H7" s="35" t="s">
        <v>228</v>
      </c>
    </row>
    <row r="8" spans="1:8" s="3" customFormat="1" ht="16.5" thickBot="1">
      <c r="A8" s="36">
        <v>1</v>
      </c>
      <c r="B8" s="37"/>
      <c r="C8" s="38"/>
      <c r="D8" s="39"/>
      <c r="E8" s="40" t="s">
        <v>231</v>
      </c>
      <c r="F8" s="33">
        <f>+F9+F42+F109+F139+F148</f>
        <v>22300622357</v>
      </c>
      <c r="G8" s="33">
        <f t="shared" ref="G8:H8" si="0">+G9+G42+G109+G139+G148</f>
        <v>24099956482</v>
      </c>
      <c r="H8" s="33">
        <f t="shared" si="0"/>
        <v>11594331796.200001</v>
      </c>
    </row>
    <row r="9" spans="1:8" ht="15.75" thickBot="1">
      <c r="A9" s="41">
        <v>11</v>
      </c>
      <c r="B9" s="42"/>
      <c r="C9" s="43"/>
      <c r="D9" s="44"/>
      <c r="E9" s="45" t="s">
        <v>3</v>
      </c>
      <c r="F9" s="46">
        <v>20837502000</v>
      </c>
      <c r="G9" s="47">
        <v>22659802000</v>
      </c>
      <c r="H9" s="48">
        <f>10906170032.4+64498924.73</f>
        <v>10970668957.129999</v>
      </c>
    </row>
    <row r="10" spans="1:8" ht="15.75" thickTop="1">
      <c r="A10" s="49">
        <v>11</v>
      </c>
      <c r="B10" s="50">
        <v>2</v>
      </c>
      <c r="C10" s="51"/>
      <c r="D10" s="52"/>
      <c r="E10" s="53" t="s">
        <v>4</v>
      </c>
      <c r="F10" s="54">
        <v>2843852000</v>
      </c>
      <c r="G10" s="55">
        <v>2843852000</v>
      </c>
      <c r="H10" s="56">
        <v>1614141984.1300001</v>
      </c>
    </row>
    <row r="11" spans="1:8">
      <c r="A11" s="57">
        <v>11</v>
      </c>
      <c r="B11" s="58">
        <v>2</v>
      </c>
      <c r="C11" s="59">
        <v>3</v>
      </c>
      <c r="D11" s="60"/>
      <c r="E11" s="61" t="s">
        <v>5</v>
      </c>
      <c r="F11" s="62">
        <v>1449928000</v>
      </c>
      <c r="G11" s="63">
        <v>1449928000</v>
      </c>
      <c r="H11" s="64">
        <v>826410986.48000002</v>
      </c>
    </row>
    <row r="12" spans="1:8">
      <c r="A12" s="2">
        <v>11</v>
      </c>
      <c r="B12" s="16">
        <v>2</v>
      </c>
      <c r="C12" s="3">
        <v>3</v>
      </c>
      <c r="D12" s="18">
        <v>1</v>
      </c>
      <c r="E12" s="10" t="s">
        <v>6</v>
      </c>
      <c r="F12" s="4">
        <v>722880000</v>
      </c>
      <c r="G12" s="14">
        <v>722880000</v>
      </c>
      <c r="H12" s="5">
        <v>412402340.81999999</v>
      </c>
    </row>
    <row r="13" spans="1:8">
      <c r="A13" s="2">
        <v>11</v>
      </c>
      <c r="B13" s="16">
        <v>2</v>
      </c>
      <c r="C13" s="3">
        <v>3</v>
      </c>
      <c r="D13" s="18">
        <v>2</v>
      </c>
      <c r="E13" s="10" t="s">
        <v>7</v>
      </c>
      <c r="F13" s="4">
        <v>650761000</v>
      </c>
      <c r="G13" s="14">
        <v>650761000</v>
      </c>
      <c r="H13" s="5">
        <v>371535211.25999999</v>
      </c>
    </row>
    <row r="14" spans="1:8">
      <c r="A14" s="2">
        <v>11</v>
      </c>
      <c r="B14" s="16">
        <v>2</v>
      </c>
      <c r="C14" s="3">
        <v>3</v>
      </c>
      <c r="D14" s="18">
        <v>3</v>
      </c>
      <c r="E14" s="10" t="s">
        <v>8</v>
      </c>
      <c r="F14" s="4">
        <v>14231000</v>
      </c>
      <c r="G14" s="14">
        <v>14231000</v>
      </c>
      <c r="H14" s="5">
        <v>8125217.6500000004</v>
      </c>
    </row>
    <row r="15" spans="1:8">
      <c r="A15" s="2">
        <v>11</v>
      </c>
      <c r="B15" s="16">
        <v>2</v>
      </c>
      <c r="C15" s="3">
        <v>3</v>
      </c>
      <c r="D15" s="18">
        <v>4</v>
      </c>
      <c r="E15" s="10" t="s">
        <v>9</v>
      </c>
      <c r="F15" s="4">
        <v>24002000</v>
      </c>
      <c r="G15" s="14">
        <v>24002000</v>
      </c>
      <c r="H15" s="5">
        <v>13703231.289999999</v>
      </c>
    </row>
    <row r="16" spans="1:8">
      <c r="A16" s="2">
        <v>11</v>
      </c>
      <c r="B16" s="16">
        <v>2</v>
      </c>
      <c r="C16" s="3">
        <v>3</v>
      </c>
      <c r="D16" s="18">
        <v>5</v>
      </c>
      <c r="E16" s="10" t="s">
        <v>10</v>
      </c>
      <c r="F16" s="4">
        <v>36144000</v>
      </c>
      <c r="G16" s="14">
        <v>36144000</v>
      </c>
      <c r="H16" s="5">
        <v>20323883.16</v>
      </c>
    </row>
    <row r="17" spans="1:9">
      <c r="A17" s="2">
        <v>11</v>
      </c>
      <c r="B17" s="16">
        <v>2</v>
      </c>
      <c r="C17" s="3">
        <v>3</v>
      </c>
      <c r="D17" s="18">
        <v>6</v>
      </c>
      <c r="E17" s="10" t="s">
        <v>11</v>
      </c>
      <c r="F17" s="4">
        <v>1910000</v>
      </c>
      <c r="G17" s="14">
        <v>1910000</v>
      </c>
      <c r="H17" s="5">
        <v>321102.3</v>
      </c>
    </row>
    <row r="18" spans="1:9">
      <c r="A18" s="2"/>
      <c r="B18" s="16"/>
      <c r="C18" s="3"/>
      <c r="D18" s="18"/>
      <c r="E18" s="10"/>
      <c r="F18" s="4"/>
      <c r="G18" s="14"/>
      <c r="H18" s="5"/>
    </row>
    <row r="19" spans="1:9" s="68" customFormat="1">
      <c r="A19" s="57">
        <v>11</v>
      </c>
      <c r="B19" s="58">
        <v>2</v>
      </c>
      <c r="C19" s="59">
        <v>4</v>
      </c>
      <c r="D19" s="60"/>
      <c r="E19" s="61" t="s">
        <v>12</v>
      </c>
      <c r="F19" s="65">
        <v>1393924000</v>
      </c>
      <c r="G19" s="66">
        <v>1393924000</v>
      </c>
      <c r="H19" s="67">
        <v>787730997.64999998</v>
      </c>
    </row>
    <row r="20" spans="1:9">
      <c r="A20" s="2">
        <v>11</v>
      </c>
      <c r="B20" s="16">
        <v>2</v>
      </c>
      <c r="C20" s="3">
        <v>4</v>
      </c>
      <c r="D20" s="18">
        <v>1</v>
      </c>
      <c r="E20" s="10" t="s">
        <v>13</v>
      </c>
      <c r="F20" s="4">
        <v>1267203000</v>
      </c>
      <c r="G20" s="14">
        <v>1267203000</v>
      </c>
      <c r="H20" s="5">
        <v>717084914.21000004</v>
      </c>
    </row>
    <row r="21" spans="1:9">
      <c r="A21" s="2">
        <v>11</v>
      </c>
      <c r="B21" s="16">
        <v>2</v>
      </c>
      <c r="C21" s="3">
        <v>4</v>
      </c>
      <c r="D21" s="18">
        <v>2</v>
      </c>
      <c r="E21" s="10" t="s">
        <v>14</v>
      </c>
      <c r="F21" s="4">
        <v>126721000</v>
      </c>
      <c r="G21" s="14">
        <v>126721000</v>
      </c>
      <c r="H21" s="5">
        <v>70646083.439999998</v>
      </c>
    </row>
    <row r="22" spans="1:9">
      <c r="A22" s="2"/>
      <c r="B22" s="16"/>
      <c r="C22" s="3"/>
      <c r="D22" s="18"/>
      <c r="E22" s="10"/>
      <c r="F22" s="4"/>
      <c r="G22" s="14"/>
      <c r="H22" s="5"/>
    </row>
    <row r="23" spans="1:9" s="68" customFormat="1">
      <c r="A23" s="78">
        <v>11</v>
      </c>
      <c r="B23" s="79">
        <v>3</v>
      </c>
      <c r="C23" s="80"/>
      <c r="D23" s="81"/>
      <c r="E23" s="82" t="s">
        <v>15</v>
      </c>
      <c r="F23" s="83">
        <v>15580469000</v>
      </c>
      <c r="G23" s="84">
        <v>17402769000</v>
      </c>
      <c r="H23" s="85">
        <f>8083122944.85+64498924.73</f>
        <v>8147621869.5799999</v>
      </c>
    </row>
    <row r="24" spans="1:9" s="68" customFormat="1">
      <c r="A24" s="57">
        <v>11</v>
      </c>
      <c r="B24" s="58">
        <v>3</v>
      </c>
      <c r="C24" s="59">
        <v>4</v>
      </c>
      <c r="D24" s="60"/>
      <c r="E24" s="61" t="s">
        <v>16</v>
      </c>
      <c r="F24" s="65">
        <v>130000000</v>
      </c>
      <c r="G24" s="66">
        <v>130000000</v>
      </c>
      <c r="H24" s="67">
        <f>+H25</f>
        <v>69008615.849999994</v>
      </c>
    </row>
    <row r="25" spans="1:9">
      <c r="A25" s="2">
        <v>11</v>
      </c>
      <c r="B25" s="16">
        <v>3</v>
      </c>
      <c r="C25" s="3">
        <v>4</v>
      </c>
      <c r="D25" s="18">
        <v>1</v>
      </c>
      <c r="E25" s="10" t="s">
        <v>235</v>
      </c>
      <c r="F25" s="4">
        <v>130000000</v>
      </c>
      <c r="G25" s="14">
        <v>130000000</v>
      </c>
      <c r="H25" s="131">
        <v>69008615.849999994</v>
      </c>
    </row>
    <row r="26" spans="1:9">
      <c r="A26" s="2"/>
      <c r="B26" s="16"/>
      <c r="C26" s="3"/>
      <c r="D26" s="18"/>
      <c r="E26" s="10"/>
      <c r="F26" s="4"/>
      <c r="G26" s="14"/>
      <c r="H26" s="5"/>
    </row>
    <row r="27" spans="1:9" s="68" customFormat="1">
      <c r="A27" s="57">
        <v>11</v>
      </c>
      <c r="B27" s="58">
        <v>3</v>
      </c>
      <c r="C27" s="59">
        <v>5</v>
      </c>
      <c r="D27" s="60"/>
      <c r="E27" s="61" t="s">
        <v>17</v>
      </c>
      <c r="F27" s="65">
        <v>1446000000</v>
      </c>
      <c r="G27" s="66">
        <v>1446000000</v>
      </c>
      <c r="H27" s="67">
        <v>753634625.09000003</v>
      </c>
    </row>
    <row r="28" spans="1:9">
      <c r="A28" s="2">
        <v>11</v>
      </c>
      <c r="B28" s="16">
        <v>3</v>
      </c>
      <c r="C28" s="3">
        <v>5</v>
      </c>
      <c r="D28" s="18">
        <v>1</v>
      </c>
      <c r="E28" s="10" t="s">
        <v>18</v>
      </c>
      <c r="F28" s="4">
        <v>1446000000</v>
      </c>
      <c r="G28" s="14">
        <v>1446000000</v>
      </c>
      <c r="H28" s="5">
        <v>753634625.09000003</v>
      </c>
      <c r="I28" s="128"/>
    </row>
    <row r="29" spans="1:9">
      <c r="A29" s="2"/>
      <c r="B29" s="16"/>
      <c r="C29" s="3"/>
      <c r="D29" s="18"/>
      <c r="E29" s="10"/>
      <c r="F29" s="4"/>
      <c r="G29" s="14"/>
      <c r="H29" s="5"/>
      <c r="I29" s="1"/>
    </row>
    <row r="30" spans="1:9" s="68" customFormat="1">
      <c r="A30" s="57">
        <v>11</v>
      </c>
      <c r="B30" s="58">
        <v>3</v>
      </c>
      <c r="C30" s="59">
        <v>6</v>
      </c>
      <c r="D30" s="60"/>
      <c r="E30" s="61" t="s">
        <v>19</v>
      </c>
      <c r="F30" s="65">
        <v>14004469000</v>
      </c>
      <c r="G30" s="66">
        <v>15826769000</v>
      </c>
      <c r="H30" s="67">
        <v>7324978628.6400003</v>
      </c>
      <c r="I30" s="129"/>
    </row>
    <row r="31" spans="1:9">
      <c r="A31" s="2">
        <v>11</v>
      </c>
      <c r="B31" s="16">
        <v>3</v>
      </c>
      <c r="C31" s="3">
        <v>6</v>
      </c>
      <c r="D31" s="18">
        <v>1</v>
      </c>
      <c r="E31" s="10" t="s">
        <v>20</v>
      </c>
      <c r="F31" s="4">
        <v>14004469000</v>
      </c>
      <c r="G31" s="14">
        <v>15826769000</v>
      </c>
      <c r="H31" s="5">
        <v>7324978628.6400003</v>
      </c>
      <c r="I31" s="130"/>
    </row>
    <row r="32" spans="1:9">
      <c r="A32" s="2"/>
      <c r="B32" s="16"/>
      <c r="C32" s="3"/>
      <c r="D32" s="18"/>
      <c r="E32" s="10"/>
      <c r="F32" s="4"/>
      <c r="G32" s="14"/>
      <c r="H32" s="5"/>
    </row>
    <row r="33" spans="1:8" s="68" customFormat="1">
      <c r="A33" s="78">
        <v>11</v>
      </c>
      <c r="B33" s="79">
        <v>5</v>
      </c>
      <c r="C33" s="80"/>
      <c r="D33" s="81"/>
      <c r="E33" s="82" t="s">
        <v>21</v>
      </c>
      <c r="F33" s="83">
        <v>103385000</v>
      </c>
      <c r="G33" s="84">
        <v>103385000</v>
      </c>
      <c r="H33" s="85">
        <v>71068280</v>
      </c>
    </row>
    <row r="34" spans="1:8" s="68" customFormat="1">
      <c r="A34" s="57">
        <v>11</v>
      </c>
      <c r="B34" s="58">
        <v>5</v>
      </c>
      <c r="C34" s="59">
        <v>1</v>
      </c>
      <c r="D34" s="60"/>
      <c r="E34" s="61" t="s">
        <v>22</v>
      </c>
      <c r="F34" s="65">
        <v>103385000</v>
      </c>
      <c r="G34" s="66">
        <v>103385000</v>
      </c>
      <c r="H34" s="67">
        <v>71068280</v>
      </c>
    </row>
    <row r="35" spans="1:8">
      <c r="A35" s="2">
        <v>11</v>
      </c>
      <c r="B35" s="16">
        <v>5</v>
      </c>
      <c r="C35" s="3">
        <v>1</v>
      </c>
      <c r="D35" s="18">
        <v>1</v>
      </c>
      <c r="E35" s="10" t="s">
        <v>23</v>
      </c>
      <c r="F35" s="4">
        <v>63385000</v>
      </c>
      <c r="G35" s="14">
        <v>63385000</v>
      </c>
      <c r="H35" s="5">
        <v>26426074.98</v>
      </c>
    </row>
    <row r="36" spans="1:8">
      <c r="A36" s="2">
        <v>11</v>
      </c>
      <c r="B36" s="16">
        <v>5</v>
      </c>
      <c r="C36" s="3">
        <v>1</v>
      </c>
      <c r="D36" s="18">
        <v>2</v>
      </c>
      <c r="E36" s="10" t="s">
        <v>24</v>
      </c>
      <c r="F36" s="4">
        <v>40000000</v>
      </c>
      <c r="G36" s="14">
        <v>40000000</v>
      </c>
      <c r="H36" s="5">
        <v>44642205.020000003</v>
      </c>
    </row>
    <row r="37" spans="1:8">
      <c r="A37" s="2"/>
      <c r="B37" s="16"/>
      <c r="C37" s="3"/>
      <c r="D37" s="18"/>
      <c r="E37" s="10"/>
      <c r="F37" s="4"/>
      <c r="G37" s="14"/>
      <c r="H37" s="5"/>
    </row>
    <row r="38" spans="1:8" s="68" customFormat="1">
      <c r="A38" s="78">
        <v>11</v>
      </c>
      <c r="B38" s="79">
        <v>7</v>
      </c>
      <c r="C38" s="80"/>
      <c r="D38" s="81"/>
      <c r="E38" s="82" t="s">
        <v>25</v>
      </c>
      <c r="F38" s="83">
        <v>2309796000</v>
      </c>
      <c r="G38" s="84">
        <v>2309796000</v>
      </c>
      <c r="H38" s="85">
        <v>1137836823.4200001</v>
      </c>
    </row>
    <row r="39" spans="1:8" s="68" customFormat="1">
      <c r="A39" s="57">
        <v>11</v>
      </c>
      <c r="B39" s="58">
        <v>7</v>
      </c>
      <c r="C39" s="59">
        <v>1</v>
      </c>
      <c r="D39" s="60"/>
      <c r="E39" s="61" t="s">
        <v>26</v>
      </c>
      <c r="F39" s="65">
        <v>2309796000</v>
      </c>
      <c r="G39" s="66">
        <v>2309796000</v>
      </c>
      <c r="H39" s="67">
        <v>1137836823.4200001</v>
      </c>
    </row>
    <row r="40" spans="1:8">
      <c r="A40" s="2">
        <v>11</v>
      </c>
      <c r="B40" s="16">
        <v>7</v>
      </c>
      <c r="C40" s="3">
        <v>1</v>
      </c>
      <c r="D40" s="18">
        <v>1</v>
      </c>
      <c r="E40" s="10" t="s">
        <v>27</v>
      </c>
      <c r="F40" s="4">
        <v>2309796000</v>
      </c>
      <c r="G40" s="14">
        <v>2309796000</v>
      </c>
      <c r="H40" s="5">
        <v>1137836823.4200001</v>
      </c>
    </row>
    <row r="41" spans="1:8">
      <c r="A41" s="2"/>
      <c r="B41" s="16"/>
      <c r="C41" s="3"/>
      <c r="D41" s="18"/>
      <c r="E41" s="10"/>
      <c r="F41" s="4"/>
      <c r="G41" s="14"/>
      <c r="H41" s="5"/>
    </row>
    <row r="42" spans="1:8" s="68" customFormat="1" ht="15.75" thickBot="1">
      <c r="A42" s="86">
        <v>12</v>
      </c>
      <c r="B42" s="87"/>
      <c r="C42" s="88"/>
      <c r="D42" s="89"/>
      <c r="E42" s="90" t="s">
        <v>28</v>
      </c>
      <c r="F42" s="91">
        <v>1004485000</v>
      </c>
      <c r="G42" s="92">
        <v>971915000</v>
      </c>
      <c r="H42" s="93">
        <v>366847657.45999998</v>
      </c>
    </row>
    <row r="43" spans="1:8" s="68" customFormat="1" ht="15.75" thickTop="1">
      <c r="A43" s="49">
        <v>12</v>
      </c>
      <c r="B43" s="50">
        <v>1</v>
      </c>
      <c r="C43" s="51"/>
      <c r="D43" s="52"/>
      <c r="E43" s="53" t="s">
        <v>29</v>
      </c>
      <c r="F43" s="94">
        <v>246700000</v>
      </c>
      <c r="G43" s="95">
        <v>235300000</v>
      </c>
      <c r="H43" s="96">
        <v>109317554.63</v>
      </c>
    </row>
    <row r="44" spans="1:8" s="68" customFormat="1">
      <c r="A44" s="57">
        <v>12</v>
      </c>
      <c r="B44" s="58">
        <v>1</v>
      </c>
      <c r="C44" s="59">
        <v>1</v>
      </c>
      <c r="D44" s="60"/>
      <c r="E44" s="61" t="s">
        <v>30</v>
      </c>
      <c r="F44" s="65">
        <v>246700000</v>
      </c>
      <c r="G44" s="66">
        <v>235300000</v>
      </c>
      <c r="H44" s="67">
        <v>109317554.63</v>
      </c>
    </row>
    <row r="45" spans="1:8">
      <c r="A45" s="2">
        <v>12</v>
      </c>
      <c r="B45" s="16">
        <v>1</v>
      </c>
      <c r="C45" s="3">
        <v>1</v>
      </c>
      <c r="D45" s="18">
        <v>1</v>
      </c>
      <c r="E45" s="10" t="s">
        <v>31</v>
      </c>
      <c r="F45" s="4">
        <v>125000000</v>
      </c>
      <c r="G45" s="14">
        <v>125000000</v>
      </c>
      <c r="H45" s="5">
        <v>67482210.129999995</v>
      </c>
    </row>
    <row r="46" spans="1:8">
      <c r="A46" s="2">
        <v>12</v>
      </c>
      <c r="B46" s="16">
        <v>1</v>
      </c>
      <c r="C46" s="3">
        <v>1</v>
      </c>
      <c r="D46" s="18">
        <v>2</v>
      </c>
      <c r="E46" s="10" t="s">
        <v>32</v>
      </c>
      <c r="F46" s="4">
        <v>50000000</v>
      </c>
      <c r="G46" s="14">
        <v>50000000</v>
      </c>
      <c r="H46" s="5">
        <v>17457041.989999998</v>
      </c>
    </row>
    <row r="47" spans="1:8">
      <c r="A47" s="2">
        <v>12</v>
      </c>
      <c r="B47" s="16">
        <v>1</v>
      </c>
      <c r="C47" s="3">
        <v>1</v>
      </c>
      <c r="D47" s="18">
        <v>3</v>
      </c>
      <c r="E47" s="10" t="s">
        <v>33</v>
      </c>
      <c r="F47" s="4">
        <v>8500000</v>
      </c>
      <c r="G47" s="14">
        <v>8500000</v>
      </c>
      <c r="H47" s="5">
        <v>6440537.3300000001</v>
      </c>
    </row>
    <row r="48" spans="1:8">
      <c r="A48" s="2">
        <v>12</v>
      </c>
      <c r="B48" s="16">
        <v>1</v>
      </c>
      <c r="C48" s="3">
        <v>1</v>
      </c>
      <c r="D48" s="18">
        <v>4</v>
      </c>
      <c r="E48" s="10" t="s">
        <v>34</v>
      </c>
      <c r="F48" s="4">
        <v>7000000</v>
      </c>
      <c r="G48" s="14">
        <v>2600000</v>
      </c>
      <c r="H48" s="5">
        <v>4739243.28</v>
      </c>
    </row>
    <row r="49" spans="1:8">
      <c r="A49" s="2">
        <v>12</v>
      </c>
      <c r="B49" s="16">
        <v>1</v>
      </c>
      <c r="C49" s="3">
        <v>1</v>
      </c>
      <c r="D49" s="18">
        <v>5</v>
      </c>
      <c r="E49" s="10" t="s">
        <v>35</v>
      </c>
      <c r="F49" s="4">
        <v>25000000</v>
      </c>
      <c r="G49" s="14">
        <v>18000000</v>
      </c>
      <c r="H49" s="5">
        <v>5936012.2400000002</v>
      </c>
    </row>
    <row r="50" spans="1:8">
      <c r="A50" s="2">
        <v>12</v>
      </c>
      <c r="B50" s="16">
        <v>1</v>
      </c>
      <c r="C50" s="3">
        <v>1</v>
      </c>
      <c r="D50" s="18">
        <v>6</v>
      </c>
      <c r="E50" s="10" t="s">
        <v>36</v>
      </c>
      <c r="F50" s="4">
        <v>3200000</v>
      </c>
      <c r="G50" s="14">
        <v>3200000</v>
      </c>
      <c r="H50" s="5">
        <v>439319.87</v>
      </c>
    </row>
    <row r="51" spans="1:8">
      <c r="A51" s="2">
        <v>12</v>
      </c>
      <c r="B51" s="16">
        <v>1</v>
      </c>
      <c r="C51" s="3">
        <v>1</v>
      </c>
      <c r="D51" s="18">
        <v>7</v>
      </c>
      <c r="E51" s="10" t="s">
        <v>37</v>
      </c>
      <c r="F51" s="4">
        <v>250000</v>
      </c>
      <c r="G51" s="14">
        <v>250000</v>
      </c>
      <c r="H51" s="5">
        <v>107832.96000000001</v>
      </c>
    </row>
    <row r="52" spans="1:8">
      <c r="A52" s="2">
        <v>12</v>
      </c>
      <c r="B52" s="16">
        <v>1</v>
      </c>
      <c r="C52" s="3">
        <v>1</v>
      </c>
      <c r="D52" s="18">
        <v>10</v>
      </c>
      <c r="E52" s="10" t="s">
        <v>38</v>
      </c>
      <c r="F52" s="4">
        <v>950000</v>
      </c>
      <c r="G52" s="14">
        <v>950000</v>
      </c>
      <c r="H52" s="5">
        <v>0</v>
      </c>
    </row>
    <row r="53" spans="1:8">
      <c r="A53" s="2">
        <v>12</v>
      </c>
      <c r="B53" s="16">
        <v>1</v>
      </c>
      <c r="C53" s="3">
        <v>1</v>
      </c>
      <c r="D53" s="18">
        <v>11</v>
      </c>
      <c r="E53" s="10" t="s">
        <v>39</v>
      </c>
      <c r="F53" s="4">
        <v>4000000</v>
      </c>
      <c r="G53" s="14">
        <v>4000000</v>
      </c>
      <c r="H53" s="5">
        <v>1929</v>
      </c>
    </row>
    <row r="54" spans="1:8">
      <c r="A54" s="2">
        <v>12</v>
      </c>
      <c r="B54" s="16">
        <v>1</v>
      </c>
      <c r="C54" s="3">
        <v>1</v>
      </c>
      <c r="D54" s="18">
        <v>12</v>
      </c>
      <c r="E54" s="10" t="s">
        <v>40</v>
      </c>
      <c r="F54" s="4">
        <v>21300000</v>
      </c>
      <c r="G54" s="14">
        <v>21300000</v>
      </c>
      <c r="H54" s="5">
        <v>6713427.8300000001</v>
      </c>
    </row>
    <row r="55" spans="1:8">
      <c r="A55" s="2">
        <v>12</v>
      </c>
      <c r="B55" s="16">
        <v>1</v>
      </c>
      <c r="C55" s="3">
        <v>1</v>
      </c>
      <c r="D55" s="18">
        <v>13</v>
      </c>
      <c r="E55" s="10" t="s">
        <v>41</v>
      </c>
      <c r="F55" s="4">
        <v>1500000</v>
      </c>
      <c r="G55" s="14">
        <v>1500000</v>
      </c>
      <c r="H55" s="5">
        <v>0</v>
      </c>
    </row>
    <row r="56" spans="1:8">
      <c r="A56" s="2">
        <v>12</v>
      </c>
      <c r="B56" s="16">
        <v>1</v>
      </c>
      <c r="C56" s="3">
        <v>1</v>
      </c>
      <c r="D56" s="18">
        <v>999</v>
      </c>
      <c r="E56" s="10" t="s">
        <v>42</v>
      </c>
      <c r="F56" s="4">
        <v>0</v>
      </c>
      <c r="G56" s="14">
        <v>0</v>
      </c>
      <c r="H56" s="5">
        <v>0</v>
      </c>
    </row>
    <row r="57" spans="1:8">
      <c r="A57" s="2"/>
      <c r="B57" s="16"/>
      <c r="C57" s="3"/>
      <c r="D57" s="18"/>
      <c r="E57" s="10"/>
      <c r="F57" s="4"/>
      <c r="G57" s="14"/>
      <c r="H57" s="5"/>
    </row>
    <row r="58" spans="1:8" s="68" customFormat="1">
      <c r="A58" s="78">
        <v>12</v>
      </c>
      <c r="B58" s="79">
        <v>2</v>
      </c>
      <c r="C58" s="80"/>
      <c r="D58" s="81"/>
      <c r="E58" s="82" t="s">
        <v>43</v>
      </c>
      <c r="F58" s="83">
        <v>130510000</v>
      </c>
      <c r="G58" s="84">
        <v>125540000</v>
      </c>
      <c r="H58" s="85">
        <v>45308128.469999999</v>
      </c>
    </row>
    <row r="59" spans="1:8" s="68" customFormat="1">
      <c r="A59" s="57">
        <v>12</v>
      </c>
      <c r="B59" s="58">
        <v>2</v>
      </c>
      <c r="C59" s="59">
        <v>1</v>
      </c>
      <c r="D59" s="60"/>
      <c r="E59" s="61" t="s">
        <v>44</v>
      </c>
      <c r="F59" s="65">
        <v>31120000</v>
      </c>
      <c r="G59" s="66">
        <v>26520000</v>
      </c>
      <c r="H59" s="67">
        <v>12547268.630000001</v>
      </c>
    </row>
    <row r="60" spans="1:8">
      <c r="A60" s="2">
        <v>12</v>
      </c>
      <c r="B60" s="16">
        <v>2</v>
      </c>
      <c r="C60" s="3">
        <v>1</v>
      </c>
      <c r="D60" s="18">
        <v>1</v>
      </c>
      <c r="E60" s="10" t="s">
        <v>45</v>
      </c>
      <c r="F60" s="4">
        <v>24000000</v>
      </c>
      <c r="G60" s="14">
        <v>15000000</v>
      </c>
      <c r="H60" s="5">
        <v>7390116.8499999996</v>
      </c>
    </row>
    <row r="61" spans="1:8">
      <c r="A61" s="2">
        <v>12</v>
      </c>
      <c r="B61" s="16">
        <v>2</v>
      </c>
      <c r="C61" s="3">
        <v>1</v>
      </c>
      <c r="D61" s="18">
        <v>2</v>
      </c>
      <c r="E61" s="10" t="s">
        <v>46</v>
      </c>
      <c r="F61" s="4">
        <v>70000</v>
      </c>
      <c r="G61" s="14">
        <v>70000</v>
      </c>
      <c r="H61" s="5">
        <v>0</v>
      </c>
    </row>
    <row r="62" spans="1:8">
      <c r="A62" s="2">
        <v>12</v>
      </c>
      <c r="B62" s="16">
        <v>2</v>
      </c>
      <c r="C62" s="3">
        <v>1</v>
      </c>
      <c r="D62" s="18">
        <v>3</v>
      </c>
      <c r="E62" s="10" t="s">
        <v>47</v>
      </c>
      <c r="F62" s="4">
        <v>5600000</v>
      </c>
      <c r="G62" s="14">
        <v>10000000</v>
      </c>
      <c r="H62" s="5">
        <v>1137668.3999999999</v>
      </c>
    </row>
    <row r="63" spans="1:8">
      <c r="A63" s="2">
        <v>12</v>
      </c>
      <c r="B63" s="16">
        <v>2</v>
      </c>
      <c r="C63" s="3">
        <v>1</v>
      </c>
      <c r="D63" s="18">
        <v>4</v>
      </c>
      <c r="E63" s="10" t="s">
        <v>48</v>
      </c>
      <c r="F63" s="4">
        <v>1450000</v>
      </c>
      <c r="G63" s="14">
        <v>1450000</v>
      </c>
      <c r="H63" s="5">
        <v>0</v>
      </c>
    </row>
    <row r="64" spans="1:8">
      <c r="A64" s="2">
        <v>12</v>
      </c>
      <c r="B64" s="16">
        <v>2</v>
      </c>
      <c r="C64" s="3">
        <v>1</v>
      </c>
      <c r="D64" s="18">
        <v>5</v>
      </c>
      <c r="E64" s="10" t="s">
        <v>49</v>
      </c>
      <c r="F64" s="4">
        <v>0</v>
      </c>
      <c r="G64" s="14">
        <v>0</v>
      </c>
      <c r="H64" s="5">
        <v>4019483.38</v>
      </c>
    </row>
    <row r="65" spans="1:8">
      <c r="A65" s="2"/>
      <c r="B65" s="16"/>
      <c r="C65" s="3"/>
      <c r="D65" s="18"/>
      <c r="E65" s="10"/>
      <c r="F65" s="4"/>
      <c r="G65" s="14"/>
      <c r="H65" s="5"/>
    </row>
    <row r="66" spans="1:8" s="68" customFormat="1">
      <c r="A66" s="57">
        <v>12</v>
      </c>
      <c r="B66" s="58">
        <v>2</v>
      </c>
      <c r="C66" s="59">
        <v>2</v>
      </c>
      <c r="D66" s="60"/>
      <c r="E66" s="61" t="s">
        <v>50</v>
      </c>
      <c r="F66" s="65">
        <v>21400000</v>
      </c>
      <c r="G66" s="66">
        <v>21000000</v>
      </c>
      <c r="H66" s="67">
        <v>3363787.18</v>
      </c>
    </row>
    <row r="67" spans="1:8">
      <c r="A67" s="2">
        <v>12</v>
      </c>
      <c r="B67" s="16">
        <v>2</v>
      </c>
      <c r="C67" s="3">
        <v>2</v>
      </c>
      <c r="D67" s="18">
        <v>1</v>
      </c>
      <c r="E67" s="10" t="s">
        <v>50</v>
      </c>
      <c r="F67" s="4">
        <v>21400000</v>
      </c>
      <c r="G67" s="14">
        <v>21000000</v>
      </c>
      <c r="H67" s="5">
        <v>3363787.18</v>
      </c>
    </row>
    <row r="68" spans="1:8">
      <c r="A68" s="2"/>
      <c r="B68" s="16"/>
      <c r="C68" s="3"/>
      <c r="D68" s="18"/>
      <c r="E68" s="10"/>
      <c r="F68" s="4"/>
      <c r="G68" s="14"/>
      <c r="H68" s="5"/>
    </row>
    <row r="69" spans="1:8" s="68" customFormat="1">
      <c r="A69" s="57">
        <v>12</v>
      </c>
      <c r="B69" s="58">
        <v>2</v>
      </c>
      <c r="C69" s="59">
        <v>3</v>
      </c>
      <c r="D69" s="60"/>
      <c r="E69" s="61" t="s">
        <v>51</v>
      </c>
      <c r="F69" s="65">
        <v>70000</v>
      </c>
      <c r="G69" s="66">
        <v>70000</v>
      </c>
      <c r="H69" s="67">
        <v>26039.040000000001</v>
      </c>
    </row>
    <row r="70" spans="1:8">
      <c r="A70" s="2">
        <v>12</v>
      </c>
      <c r="B70" s="16">
        <v>2</v>
      </c>
      <c r="C70" s="3">
        <v>3</v>
      </c>
      <c r="D70" s="18">
        <v>1</v>
      </c>
      <c r="E70" s="10" t="s">
        <v>51</v>
      </c>
      <c r="F70" s="4">
        <v>70000</v>
      </c>
      <c r="G70" s="14">
        <v>70000</v>
      </c>
      <c r="H70" s="5">
        <v>26039.040000000001</v>
      </c>
    </row>
    <row r="71" spans="1:8">
      <c r="A71" s="2"/>
      <c r="B71" s="16"/>
      <c r="C71" s="3"/>
      <c r="D71" s="18"/>
      <c r="E71" s="10"/>
      <c r="F71" s="4"/>
      <c r="G71" s="14"/>
      <c r="H71" s="5"/>
    </row>
    <row r="72" spans="1:8" s="68" customFormat="1">
      <c r="A72" s="57">
        <v>12</v>
      </c>
      <c r="B72" s="58">
        <v>2</v>
      </c>
      <c r="C72" s="59">
        <v>4</v>
      </c>
      <c r="D72" s="60"/>
      <c r="E72" s="61" t="s">
        <v>52</v>
      </c>
      <c r="F72" s="65">
        <v>12920000</v>
      </c>
      <c r="G72" s="66">
        <v>12950000</v>
      </c>
      <c r="H72" s="67">
        <v>4401792.68</v>
      </c>
    </row>
    <row r="73" spans="1:8">
      <c r="A73" s="2">
        <v>12</v>
      </c>
      <c r="B73" s="16">
        <v>2</v>
      </c>
      <c r="C73" s="3">
        <v>4</v>
      </c>
      <c r="D73" s="18">
        <v>1</v>
      </c>
      <c r="E73" s="10" t="s">
        <v>53</v>
      </c>
      <c r="F73" s="4">
        <v>800000</v>
      </c>
      <c r="G73" s="14">
        <v>800000</v>
      </c>
      <c r="H73" s="5">
        <v>313813.69</v>
      </c>
    </row>
    <row r="74" spans="1:8">
      <c r="A74" s="2">
        <v>12</v>
      </c>
      <c r="B74" s="16">
        <v>2</v>
      </c>
      <c r="C74" s="3">
        <v>4</v>
      </c>
      <c r="D74" s="18">
        <v>2</v>
      </c>
      <c r="E74" s="10" t="s">
        <v>54</v>
      </c>
      <c r="F74" s="4">
        <v>120000</v>
      </c>
      <c r="G74" s="14">
        <v>120000</v>
      </c>
      <c r="H74" s="5">
        <v>1158.9000000000001</v>
      </c>
    </row>
    <row r="75" spans="1:8">
      <c r="A75" s="2">
        <v>12</v>
      </c>
      <c r="B75" s="16">
        <v>2</v>
      </c>
      <c r="C75" s="3">
        <v>4</v>
      </c>
      <c r="D75" s="18">
        <v>3</v>
      </c>
      <c r="E75" s="10" t="s">
        <v>55</v>
      </c>
      <c r="F75" s="4">
        <v>12000000</v>
      </c>
      <c r="G75" s="14">
        <v>12000000</v>
      </c>
      <c r="H75" s="5">
        <v>4083120.09</v>
      </c>
    </row>
    <row r="76" spans="1:8">
      <c r="A76" s="2">
        <v>12</v>
      </c>
      <c r="B76" s="16">
        <v>2</v>
      </c>
      <c r="C76" s="3">
        <v>4</v>
      </c>
      <c r="D76" s="18">
        <v>6</v>
      </c>
      <c r="E76" s="10" t="s">
        <v>56</v>
      </c>
      <c r="F76" s="4">
        <v>0</v>
      </c>
      <c r="G76" s="14">
        <v>30000</v>
      </c>
      <c r="H76" s="5">
        <v>3700</v>
      </c>
    </row>
    <row r="77" spans="1:8">
      <c r="A77" s="2"/>
      <c r="B77" s="16"/>
      <c r="C77" s="3"/>
      <c r="D77" s="18"/>
      <c r="E77" s="10"/>
      <c r="F77" s="4"/>
      <c r="G77" s="14"/>
      <c r="H77" s="5"/>
    </row>
    <row r="78" spans="1:8" s="68" customFormat="1">
      <c r="A78" s="57">
        <v>12</v>
      </c>
      <c r="B78" s="58">
        <v>2</v>
      </c>
      <c r="C78" s="59">
        <v>5</v>
      </c>
      <c r="D78" s="60"/>
      <c r="E78" s="61" t="s">
        <v>57</v>
      </c>
      <c r="F78" s="65">
        <v>65000000</v>
      </c>
      <c r="G78" s="66">
        <v>65000000</v>
      </c>
      <c r="H78" s="67">
        <v>24969240.940000001</v>
      </c>
    </row>
    <row r="79" spans="1:8">
      <c r="A79" s="2">
        <v>12</v>
      </c>
      <c r="B79" s="16">
        <v>2</v>
      </c>
      <c r="C79" s="3">
        <v>5</v>
      </c>
      <c r="D79" s="18">
        <v>999</v>
      </c>
      <c r="E79" s="10" t="s">
        <v>58</v>
      </c>
      <c r="F79" s="4">
        <v>65000000</v>
      </c>
      <c r="G79" s="14">
        <v>65000000</v>
      </c>
      <c r="H79" s="5">
        <v>24969240.940000001</v>
      </c>
    </row>
    <row r="80" spans="1:8">
      <c r="A80" s="2"/>
      <c r="B80" s="16"/>
      <c r="C80" s="3"/>
      <c r="D80" s="18"/>
      <c r="E80" s="10"/>
      <c r="F80" s="4"/>
      <c r="G80" s="14"/>
      <c r="H80" s="5"/>
    </row>
    <row r="81" spans="1:8" s="68" customFormat="1">
      <c r="A81" s="78">
        <v>12</v>
      </c>
      <c r="B81" s="79">
        <v>5</v>
      </c>
      <c r="C81" s="80"/>
      <c r="D81" s="81"/>
      <c r="E81" s="82" t="s">
        <v>59</v>
      </c>
      <c r="F81" s="83">
        <v>500000</v>
      </c>
      <c r="G81" s="84">
        <v>500000</v>
      </c>
      <c r="H81" s="85">
        <v>24776.44</v>
      </c>
    </row>
    <row r="82" spans="1:8" s="68" customFormat="1">
      <c r="A82" s="57">
        <v>12</v>
      </c>
      <c r="B82" s="58">
        <v>5</v>
      </c>
      <c r="C82" s="59">
        <v>1</v>
      </c>
      <c r="D82" s="60"/>
      <c r="E82" s="61" t="s">
        <v>60</v>
      </c>
      <c r="F82" s="65">
        <v>500000</v>
      </c>
      <c r="G82" s="66">
        <v>500000</v>
      </c>
      <c r="H82" s="67">
        <v>24776.44</v>
      </c>
    </row>
    <row r="83" spans="1:8">
      <c r="A83" s="2">
        <v>12</v>
      </c>
      <c r="B83" s="16">
        <v>5</v>
      </c>
      <c r="C83" s="3">
        <v>1</v>
      </c>
      <c r="D83" s="18">
        <v>1</v>
      </c>
      <c r="E83" s="10" t="s">
        <v>60</v>
      </c>
      <c r="F83" s="4">
        <v>500000</v>
      </c>
      <c r="G83" s="14">
        <v>500000</v>
      </c>
      <c r="H83" s="5">
        <v>24776.44</v>
      </c>
    </row>
    <row r="84" spans="1:8">
      <c r="A84" s="2"/>
      <c r="B84" s="16"/>
      <c r="C84" s="3"/>
      <c r="D84" s="18"/>
      <c r="E84" s="10"/>
      <c r="F84" s="4"/>
      <c r="G84" s="14"/>
      <c r="H84" s="5"/>
    </row>
    <row r="85" spans="1:8" s="68" customFormat="1">
      <c r="A85" s="78">
        <v>12</v>
      </c>
      <c r="B85" s="79">
        <v>6</v>
      </c>
      <c r="C85" s="80"/>
      <c r="D85" s="81"/>
      <c r="E85" s="82" t="s">
        <v>61</v>
      </c>
      <c r="F85" s="83">
        <v>352560000</v>
      </c>
      <c r="G85" s="84">
        <v>352560000</v>
      </c>
      <c r="H85" s="85">
        <v>72071096.670000002</v>
      </c>
    </row>
    <row r="86" spans="1:8" s="68" customFormat="1">
      <c r="A86" s="57">
        <v>12</v>
      </c>
      <c r="B86" s="58">
        <v>6</v>
      </c>
      <c r="C86" s="59">
        <v>1</v>
      </c>
      <c r="D86" s="60"/>
      <c r="E86" s="61" t="s">
        <v>62</v>
      </c>
      <c r="F86" s="65">
        <v>300060000</v>
      </c>
      <c r="G86" s="66">
        <v>300060000</v>
      </c>
      <c r="H86" s="67">
        <v>50814932</v>
      </c>
    </row>
    <row r="87" spans="1:8">
      <c r="A87" s="2">
        <v>12</v>
      </c>
      <c r="B87" s="16">
        <v>6</v>
      </c>
      <c r="C87" s="3">
        <v>1</v>
      </c>
      <c r="D87" s="18">
        <v>1</v>
      </c>
      <c r="E87" s="10" t="s">
        <v>63</v>
      </c>
      <c r="F87" s="4">
        <v>300000000</v>
      </c>
      <c r="G87" s="14">
        <v>300000000</v>
      </c>
      <c r="H87" s="5">
        <v>50812627</v>
      </c>
    </row>
    <row r="88" spans="1:8">
      <c r="A88" s="2">
        <v>12</v>
      </c>
      <c r="B88" s="16">
        <v>6</v>
      </c>
      <c r="C88" s="3">
        <v>1</v>
      </c>
      <c r="D88" s="18">
        <v>2</v>
      </c>
      <c r="E88" s="10" t="s">
        <v>64</v>
      </c>
      <c r="F88" s="4">
        <v>60000</v>
      </c>
      <c r="G88" s="14">
        <v>60000</v>
      </c>
      <c r="H88" s="5">
        <v>2305</v>
      </c>
    </row>
    <row r="89" spans="1:8">
      <c r="A89" s="2"/>
      <c r="B89" s="16"/>
      <c r="C89" s="3"/>
      <c r="D89" s="18"/>
      <c r="E89" s="10"/>
      <c r="F89" s="4"/>
      <c r="G89" s="14"/>
      <c r="H89" s="5"/>
    </row>
    <row r="90" spans="1:8" s="68" customFormat="1">
      <c r="A90" s="57">
        <v>12</v>
      </c>
      <c r="B90" s="58">
        <v>6</v>
      </c>
      <c r="C90" s="59">
        <v>2</v>
      </c>
      <c r="D90" s="60"/>
      <c r="E90" s="61" t="s">
        <v>65</v>
      </c>
      <c r="F90" s="65">
        <v>52500000</v>
      </c>
      <c r="G90" s="66">
        <v>52500000</v>
      </c>
      <c r="H90" s="67">
        <v>21256164.670000002</v>
      </c>
    </row>
    <row r="91" spans="1:8">
      <c r="A91" s="2">
        <v>12</v>
      </c>
      <c r="B91" s="16">
        <v>6</v>
      </c>
      <c r="C91" s="3">
        <v>2</v>
      </c>
      <c r="D91" s="18">
        <v>1</v>
      </c>
      <c r="E91" s="10" t="s">
        <v>66</v>
      </c>
      <c r="F91" s="4">
        <v>2500000</v>
      </c>
      <c r="G91" s="14">
        <v>2500000</v>
      </c>
      <c r="H91" s="5">
        <v>693524.95</v>
      </c>
    </row>
    <row r="92" spans="1:8">
      <c r="A92" s="2">
        <v>12</v>
      </c>
      <c r="B92" s="16">
        <v>6</v>
      </c>
      <c r="C92" s="3">
        <v>2</v>
      </c>
      <c r="D92" s="18">
        <v>2</v>
      </c>
      <c r="E92" s="10" t="s">
        <v>67</v>
      </c>
      <c r="F92" s="4">
        <v>23700000</v>
      </c>
      <c r="G92" s="14">
        <v>23700000</v>
      </c>
      <c r="H92" s="5">
        <v>7957788.7999999998</v>
      </c>
    </row>
    <row r="93" spans="1:8">
      <c r="A93" s="2">
        <v>12</v>
      </c>
      <c r="B93" s="16">
        <v>6</v>
      </c>
      <c r="C93" s="3">
        <v>2</v>
      </c>
      <c r="D93" s="18">
        <v>4</v>
      </c>
      <c r="E93" s="10" t="s">
        <v>68</v>
      </c>
      <c r="F93" s="4">
        <v>26000000</v>
      </c>
      <c r="G93" s="14">
        <v>26000000</v>
      </c>
      <c r="H93" s="5">
        <v>11978806.92</v>
      </c>
    </row>
    <row r="94" spans="1:8">
      <c r="A94" s="2">
        <v>12</v>
      </c>
      <c r="B94" s="16">
        <v>6</v>
      </c>
      <c r="C94" s="3">
        <v>2</v>
      </c>
      <c r="D94" s="18">
        <v>5</v>
      </c>
      <c r="E94" s="10" t="s">
        <v>69</v>
      </c>
      <c r="F94" s="4">
        <v>300000</v>
      </c>
      <c r="G94" s="14">
        <v>300000</v>
      </c>
      <c r="H94" s="5">
        <v>626044</v>
      </c>
    </row>
    <row r="95" spans="1:8">
      <c r="A95" s="2"/>
      <c r="B95" s="16"/>
      <c r="C95" s="3"/>
      <c r="D95" s="18"/>
      <c r="E95" s="10"/>
      <c r="F95" s="4"/>
      <c r="G95" s="14"/>
      <c r="H95" s="5"/>
    </row>
    <row r="96" spans="1:8" s="68" customFormat="1">
      <c r="A96" s="78">
        <v>12</v>
      </c>
      <c r="B96" s="79">
        <v>9</v>
      </c>
      <c r="C96" s="80"/>
      <c r="D96" s="81"/>
      <c r="E96" s="82" t="s">
        <v>70</v>
      </c>
      <c r="F96" s="83">
        <v>274215000</v>
      </c>
      <c r="G96" s="84">
        <v>258015000</v>
      </c>
      <c r="H96" s="85">
        <v>140126101.25</v>
      </c>
    </row>
    <row r="97" spans="1:8" s="68" customFormat="1">
      <c r="A97" s="57">
        <v>12</v>
      </c>
      <c r="B97" s="58">
        <v>9</v>
      </c>
      <c r="C97" s="59">
        <v>1</v>
      </c>
      <c r="D97" s="60"/>
      <c r="E97" s="61" t="s">
        <v>71</v>
      </c>
      <c r="F97" s="65">
        <v>259215000</v>
      </c>
      <c r="G97" s="66">
        <v>249215000</v>
      </c>
      <c r="H97" s="67">
        <v>137055095.28</v>
      </c>
    </row>
    <row r="98" spans="1:8">
      <c r="A98" s="2">
        <v>12</v>
      </c>
      <c r="B98" s="16">
        <v>9</v>
      </c>
      <c r="C98" s="3">
        <v>1</v>
      </c>
      <c r="D98" s="18">
        <v>1</v>
      </c>
      <c r="E98" s="10" t="s">
        <v>72</v>
      </c>
      <c r="F98" s="4">
        <v>17000000</v>
      </c>
      <c r="G98" s="14">
        <v>17000000</v>
      </c>
      <c r="H98" s="5">
        <v>2959844.57</v>
      </c>
    </row>
    <row r="99" spans="1:8">
      <c r="A99" s="2">
        <v>12</v>
      </c>
      <c r="B99" s="16">
        <v>9</v>
      </c>
      <c r="C99" s="3">
        <v>1</v>
      </c>
      <c r="D99" s="18">
        <v>2</v>
      </c>
      <c r="E99" s="10" t="s">
        <v>73</v>
      </c>
      <c r="F99" s="4">
        <v>1700000</v>
      </c>
      <c r="G99" s="14">
        <v>1700000</v>
      </c>
      <c r="H99" s="5">
        <v>909303</v>
      </c>
    </row>
    <row r="100" spans="1:8">
      <c r="A100" s="2">
        <v>12</v>
      </c>
      <c r="B100" s="16">
        <v>9</v>
      </c>
      <c r="C100" s="3">
        <v>1</v>
      </c>
      <c r="D100" s="18">
        <v>3</v>
      </c>
      <c r="E100" s="10" t="s">
        <v>74</v>
      </c>
      <c r="F100" s="4">
        <v>8500000</v>
      </c>
      <c r="G100" s="14">
        <v>8500000</v>
      </c>
      <c r="H100" s="5">
        <v>2513500.1</v>
      </c>
    </row>
    <row r="101" spans="1:8">
      <c r="A101" s="2">
        <v>12</v>
      </c>
      <c r="B101" s="16">
        <v>9</v>
      </c>
      <c r="C101" s="3">
        <v>1</v>
      </c>
      <c r="D101" s="18">
        <v>5</v>
      </c>
      <c r="E101" s="10" t="s">
        <v>75</v>
      </c>
      <c r="F101" s="4">
        <v>220000000</v>
      </c>
      <c r="G101" s="14">
        <v>220000000</v>
      </c>
      <c r="H101" s="5">
        <v>123738239.91</v>
      </c>
    </row>
    <row r="102" spans="1:8">
      <c r="A102" s="2">
        <v>12</v>
      </c>
      <c r="B102" s="16">
        <v>9</v>
      </c>
      <c r="C102" s="3">
        <v>1</v>
      </c>
      <c r="D102" s="18">
        <v>7</v>
      </c>
      <c r="E102" s="10" t="s">
        <v>76</v>
      </c>
      <c r="F102" s="4">
        <v>2000000</v>
      </c>
      <c r="G102" s="14">
        <v>2000000</v>
      </c>
      <c r="H102" s="5">
        <v>134207.70000000001</v>
      </c>
    </row>
    <row r="103" spans="1:8">
      <c r="A103" s="2">
        <v>12</v>
      </c>
      <c r="B103" s="16">
        <v>9</v>
      </c>
      <c r="C103" s="3">
        <v>1</v>
      </c>
      <c r="D103" s="18">
        <v>13</v>
      </c>
      <c r="E103" s="10" t="s">
        <v>77</v>
      </c>
      <c r="F103" s="4">
        <v>15000</v>
      </c>
      <c r="G103" s="14">
        <v>15000</v>
      </c>
      <c r="H103" s="5">
        <v>0</v>
      </c>
    </row>
    <row r="104" spans="1:8">
      <c r="A104" s="2">
        <v>12</v>
      </c>
      <c r="B104" s="16">
        <v>9</v>
      </c>
      <c r="C104" s="3">
        <v>1</v>
      </c>
      <c r="D104" s="18">
        <v>14</v>
      </c>
      <c r="E104" s="10" t="s">
        <v>78</v>
      </c>
      <c r="F104" s="4">
        <v>10000000</v>
      </c>
      <c r="G104" s="14">
        <v>0</v>
      </c>
      <c r="H104" s="5">
        <v>6800000</v>
      </c>
    </row>
    <row r="105" spans="1:8">
      <c r="A105" s="2"/>
      <c r="B105" s="16"/>
      <c r="C105" s="3"/>
      <c r="D105" s="18"/>
      <c r="E105" s="10"/>
      <c r="F105" s="4"/>
      <c r="G105" s="14"/>
      <c r="H105" s="5"/>
    </row>
    <row r="106" spans="1:8" s="68" customFormat="1">
      <c r="A106" s="57">
        <v>12</v>
      </c>
      <c r="B106" s="58">
        <v>9</v>
      </c>
      <c r="C106" s="59">
        <v>2</v>
      </c>
      <c r="D106" s="60"/>
      <c r="E106" s="61" t="s">
        <v>79</v>
      </c>
      <c r="F106" s="65">
        <v>15000000</v>
      </c>
      <c r="G106" s="66">
        <v>8800000</v>
      </c>
      <c r="H106" s="67">
        <v>3071005.97</v>
      </c>
    </row>
    <row r="107" spans="1:8">
      <c r="A107" s="2">
        <v>12</v>
      </c>
      <c r="B107" s="16">
        <v>9</v>
      </c>
      <c r="C107" s="3">
        <v>2</v>
      </c>
      <c r="D107" s="18">
        <v>1</v>
      </c>
      <c r="E107" s="10" t="s">
        <v>80</v>
      </c>
      <c r="F107" s="4">
        <v>15000000</v>
      </c>
      <c r="G107" s="14">
        <v>8800000</v>
      </c>
      <c r="H107" s="5">
        <v>3071005.97</v>
      </c>
    </row>
    <row r="108" spans="1:8">
      <c r="A108" s="2"/>
      <c r="B108" s="16"/>
      <c r="C108" s="3"/>
      <c r="D108" s="18"/>
      <c r="E108" s="10"/>
      <c r="F108" s="4"/>
      <c r="G108" s="14"/>
      <c r="H108" s="5"/>
    </row>
    <row r="109" spans="1:8" s="68" customFormat="1" ht="15.75" thickBot="1">
      <c r="A109" s="86">
        <v>14</v>
      </c>
      <c r="B109" s="87"/>
      <c r="C109" s="88"/>
      <c r="D109" s="89"/>
      <c r="E109" s="90" t="s">
        <v>81</v>
      </c>
      <c r="F109" s="91">
        <v>158955000</v>
      </c>
      <c r="G109" s="92">
        <v>158955000</v>
      </c>
      <c r="H109" s="93">
        <v>56246504.789999999</v>
      </c>
    </row>
    <row r="110" spans="1:8" s="68" customFormat="1" ht="15.75" thickTop="1">
      <c r="A110" s="49">
        <v>14</v>
      </c>
      <c r="B110" s="50">
        <v>2</v>
      </c>
      <c r="C110" s="51"/>
      <c r="D110" s="52"/>
      <c r="E110" s="53" t="s">
        <v>82</v>
      </c>
      <c r="F110" s="94">
        <v>158955000</v>
      </c>
      <c r="G110" s="95">
        <v>158955000</v>
      </c>
      <c r="H110" s="96">
        <v>56246504.789999999</v>
      </c>
    </row>
    <row r="111" spans="1:8" s="68" customFormat="1">
      <c r="A111" s="57">
        <v>14</v>
      </c>
      <c r="B111" s="58">
        <v>2</v>
      </c>
      <c r="C111" s="59">
        <v>1</v>
      </c>
      <c r="D111" s="60"/>
      <c r="E111" s="61" t="s">
        <v>83</v>
      </c>
      <c r="F111" s="65">
        <v>53500000</v>
      </c>
      <c r="G111" s="66">
        <v>53500000</v>
      </c>
      <c r="H111" s="67">
        <v>10582307.76</v>
      </c>
    </row>
    <row r="112" spans="1:8">
      <c r="A112" s="2">
        <v>14</v>
      </c>
      <c r="B112" s="16">
        <v>2</v>
      </c>
      <c r="C112" s="3">
        <v>1</v>
      </c>
      <c r="D112" s="18">
        <v>1</v>
      </c>
      <c r="E112" s="10" t="s">
        <v>84</v>
      </c>
      <c r="F112" s="4">
        <v>45000000</v>
      </c>
      <c r="G112" s="14">
        <v>45000000</v>
      </c>
      <c r="H112" s="5">
        <v>7434857.9299999997</v>
      </c>
    </row>
    <row r="113" spans="1:8">
      <c r="A113" s="2">
        <v>14</v>
      </c>
      <c r="B113" s="16">
        <v>2</v>
      </c>
      <c r="C113" s="3">
        <v>1</v>
      </c>
      <c r="D113" s="18">
        <v>2</v>
      </c>
      <c r="E113" s="10" t="s">
        <v>85</v>
      </c>
      <c r="F113" s="4">
        <v>6000000</v>
      </c>
      <c r="G113" s="14">
        <v>6000000</v>
      </c>
      <c r="H113" s="5">
        <v>2177298.61</v>
      </c>
    </row>
    <row r="114" spans="1:8">
      <c r="A114" s="2">
        <v>14</v>
      </c>
      <c r="B114" s="16">
        <v>2</v>
      </c>
      <c r="C114" s="3">
        <v>1</v>
      </c>
      <c r="D114" s="18">
        <v>3</v>
      </c>
      <c r="E114" s="10" t="s">
        <v>86</v>
      </c>
      <c r="F114" s="4">
        <v>1900000</v>
      </c>
      <c r="G114" s="14">
        <v>1900000</v>
      </c>
      <c r="H114" s="5">
        <v>705307.22</v>
      </c>
    </row>
    <row r="115" spans="1:8">
      <c r="A115" s="2">
        <v>14</v>
      </c>
      <c r="B115" s="16">
        <v>2</v>
      </c>
      <c r="C115" s="3">
        <v>1</v>
      </c>
      <c r="D115" s="18">
        <v>4</v>
      </c>
      <c r="E115" s="10" t="s">
        <v>87</v>
      </c>
      <c r="F115" s="4">
        <v>600000</v>
      </c>
      <c r="G115" s="14">
        <v>600000</v>
      </c>
      <c r="H115" s="5">
        <v>264844</v>
      </c>
    </row>
    <row r="116" spans="1:8">
      <c r="A116" s="2"/>
      <c r="B116" s="16"/>
      <c r="C116" s="3"/>
      <c r="D116" s="18"/>
      <c r="E116" s="10"/>
      <c r="F116" s="4"/>
      <c r="G116" s="14"/>
      <c r="H116" s="5"/>
    </row>
    <row r="117" spans="1:8" s="68" customFormat="1">
      <c r="A117" s="57">
        <v>14</v>
      </c>
      <c r="B117" s="58">
        <v>2</v>
      </c>
      <c r="C117" s="59">
        <v>2</v>
      </c>
      <c r="D117" s="60"/>
      <c r="E117" s="61" t="s">
        <v>88</v>
      </c>
      <c r="F117" s="65">
        <v>500000</v>
      </c>
      <c r="G117" s="66">
        <v>500000</v>
      </c>
      <c r="H117" s="67">
        <v>175566.05</v>
      </c>
    </row>
    <row r="118" spans="1:8">
      <c r="A118" s="2">
        <v>14</v>
      </c>
      <c r="B118" s="16">
        <v>2</v>
      </c>
      <c r="C118" s="3">
        <v>2</v>
      </c>
      <c r="D118" s="18">
        <v>2</v>
      </c>
      <c r="E118" s="10" t="s">
        <v>85</v>
      </c>
      <c r="F118" s="4">
        <v>500000</v>
      </c>
      <c r="G118" s="14">
        <v>500000</v>
      </c>
      <c r="H118" s="5">
        <v>175566.05</v>
      </c>
    </row>
    <row r="119" spans="1:8">
      <c r="A119" s="2"/>
      <c r="B119" s="16"/>
      <c r="C119" s="3"/>
      <c r="D119" s="18"/>
      <c r="E119" s="10"/>
      <c r="F119" s="4"/>
      <c r="G119" s="14"/>
      <c r="H119" s="5"/>
    </row>
    <row r="120" spans="1:8" s="68" customFormat="1">
      <c r="A120" s="57">
        <v>14</v>
      </c>
      <c r="B120" s="58">
        <v>2</v>
      </c>
      <c r="C120" s="59">
        <v>9</v>
      </c>
      <c r="D120" s="60"/>
      <c r="E120" s="61" t="s">
        <v>89</v>
      </c>
      <c r="F120" s="65">
        <v>104955000</v>
      </c>
      <c r="G120" s="66">
        <v>104955000</v>
      </c>
      <c r="H120" s="67">
        <v>45488630.979999997</v>
      </c>
    </row>
    <row r="121" spans="1:8">
      <c r="A121" s="2">
        <v>14</v>
      </c>
      <c r="B121" s="16">
        <v>2</v>
      </c>
      <c r="C121" s="3">
        <v>9</v>
      </c>
      <c r="D121" s="18">
        <v>1</v>
      </c>
      <c r="E121" s="10" t="s">
        <v>90</v>
      </c>
      <c r="F121" s="4">
        <v>180000</v>
      </c>
      <c r="G121" s="14">
        <v>180000</v>
      </c>
      <c r="H121" s="5">
        <v>123058</v>
      </c>
    </row>
    <row r="122" spans="1:8">
      <c r="A122" s="2">
        <v>14</v>
      </c>
      <c r="B122" s="16">
        <v>2</v>
      </c>
      <c r="C122" s="3">
        <v>9</v>
      </c>
      <c r="D122" s="18">
        <v>2</v>
      </c>
      <c r="E122" s="10" t="s">
        <v>91</v>
      </c>
      <c r="F122" s="4">
        <v>1800000</v>
      </c>
      <c r="G122" s="14">
        <v>1800000</v>
      </c>
      <c r="H122" s="5">
        <v>1495975.37</v>
      </c>
    </row>
    <row r="123" spans="1:8">
      <c r="A123" s="2">
        <v>14</v>
      </c>
      <c r="B123" s="16">
        <v>2</v>
      </c>
      <c r="C123" s="3">
        <v>9</v>
      </c>
      <c r="D123" s="18">
        <v>3</v>
      </c>
      <c r="E123" s="10" t="s">
        <v>92</v>
      </c>
      <c r="F123" s="4">
        <v>2500000</v>
      </c>
      <c r="G123" s="14">
        <v>2500000</v>
      </c>
      <c r="H123" s="5">
        <v>2058185.52</v>
      </c>
    </row>
    <row r="124" spans="1:8">
      <c r="A124" s="2">
        <v>14</v>
      </c>
      <c r="B124" s="16">
        <v>2</v>
      </c>
      <c r="C124" s="3">
        <v>9</v>
      </c>
      <c r="D124" s="18">
        <v>4</v>
      </c>
      <c r="E124" s="10" t="s">
        <v>93</v>
      </c>
      <c r="F124" s="4">
        <v>90000000</v>
      </c>
      <c r="G124" s="14">
        <v>90000000</v>
      </c>
      <c r="H124" s="5">
        <v>39022554.670000002</v>
      </c>
    </row>
    <row r="125" spans="1:8">
      <c r="A125" s="2">
        <v>14</v>
      </c>
      <c r="B125" s="16">
        <v>2</v>
      </c>
      <c r="C125" s="3">
        <v>9</v>
      </c>
      <c r="D125" s="119">
        <v>5</v>
      </c>
      <c r="E125" s="10" t="s">
        <v>94</v>
      </c>
      <c r="F125" s="4">
        <v>0</v>
      </c>
      <c r="G125" s="14">
        <v>0</v>
      </c>
      <c r="H125" s="5">
        <v>1713.19</v>
      </c>
    </row>
    <row r="126" spans="1:8">
      <c r="A126" s="2">
        <v>14</v>
      </c>
      <c r="B126" s="16">
        <v>2</v>
      </c>
      <c r="C126" s="3">
        <v>9</v>
      </c>
      <c r="D126" s="18">
        <v>6</v>
      </c>
      <c r="E126" s="10" t="s">
        <v>95</v>
      </c>
      <c r="F126" s="4">
        <v>100000</v>
      </c>
      <c r="G126" s="14">
        <v>100000</v>
      </c>
      <c r="H126" s="5">
        <v>84752.85</v>
      </c>
    </row>
    <row r="127" spans="1:8">
      <c r="A127" s="2">
        <v>14</v>
      </c>
      <c r="B127" s="16">
        <v>2</v>
      </c>
      <c r="C127" s="3">
        <v>9</v>
      </c>
      <c r="D127" s="18">
        <v>7</v>
      </c>
      <c r="E127" s="10" t="s">
        <v>96</v>
      </c>
      <c r="F127" s="4">
        <v>1500000</v>
      </c>
      <c r="G127" s="14">
        <v>1500000</v>
      </c>
      <c r="H127" s="5">
        <v>666720</v>
      </c>
    </row>
    <row r="128" spans="1:8">
      <c r="A128" s="2">
        <v>14</v>
      </c>
      <c r="B128" s="16">
        <v>2</v>
      </c>
      <c r="C128" s="3">
        <v>9</v>
      </c>
      <c r="D128" s="18">
        <v>8</v>
      </c>
      <c r="E128" s="10" t="s">
        <v>97</v>
      </c>
      <c r="F128" s="4">
        <v>1000000</v>
      </c>
      <c r="G128" s="14">
        <v>1000000</v>
      </c>
      <c r="H128" s="5">
        <v>0</v>
      </c>
    </row>
    <row r="129" spans="1:8">
      <c r="A129" s="2">
        <v>14</v>
      </c>
      <c r="B129" s="16">
        <v>2</v>
      </c>
      <c r="C129" s="3">
        <v>9</v>
      </c>
      <c r="D129" s="18">
        <v>9</v>
      </c>
      <c r="E129" s="10" t="s">
        <v>98</v>
      </c>
      <c r="F129" s="4">
        <v>2000000</v>
      </c>
      <c r="G129" s="14">
        <v>2000000</v>
      </c>
      <c r="H129" s="5">
        <v>724824.38</v>
      </c>
    </row>
    <row r="130" spans="1:8">
      <c r="A130" s="2">
        <v>14</v>
      </c>
      <c r="B130" s="16">
        <v>2</v>
      </c>
      <c r="C130" s="3">
        <v>9</v>
      </c>
      <c r="D130" s="18">
        <v>10</v>
      </c>
      <c r="E130" s="10" t="s">
        <v>99</v>
      </c>
      <c r="F130" s="4">
        <v>2300000</v>
      </c>
      <c r="G130" s="14">
        <v>2300000</v>
      </c>
      <c r="H130" s="5">
        <v>1043259</v>
      </c>
    </row>
    <row r="131" spans="1:8">
      <c r="A131" s="2">
        <v>14</v>
      </c>
      <c r="B131" s="16">
        <v>2</v>
      </c>
      <c r="C131" s="3">
        <v>9</v>
      </c>
      <c r="D131" s="18">
        <v>11</v>
      </c>
      <c r="E131" s="10" t="s">
        <v>100</v>
      </c>
      <c r="F131" s="4">
        <v>75000</v>
      </c>
      <c r="G131" s="14">
        <v>75000</v>
      </c>
      <c r="H131" s="5">
        <v>8879</v>
      </c>
    </row>
    <row r="132" spans="1:8">
      <c r="A132" s="2">
        <v>14</v>
      </c>
      <c r="B132" s="16">
        <v>2</v>
      </c>
      <c r="C132" s="3">
        <v>9</v>
      </c>
      <c r="D132" s="18">
        <v>12</v>
      </c>
      <c r="E132" s="10" t="s">
        <v>101</v>
      </c>
      <c r="F132" s="4">
        <v>50000</v>
      </c>
      <c r="G132" s="14">
        <v>50000</v>
      </c>
      <c r="H132" s="5">
        <v>0</v>
      </c>
    </row>
    <row r="133" spans="1:8">
      <c r="A133" s="2">
        <v>14</v>
      </c>
      <c r="B133" s="16">
        <v>2</v>
      </c>
      <c r="C133" s="3">
        <v>9</v>
      </c>
      <c r="D133" s="18">
        <v>13</v>
      </c>
      <c r="E133" s="10" t="s">
        <v>102</v>
      </c>
      <c r="F133" s="4">
        <v>100000</v>
      </c>
      <c r="G133" s="14">
        <v>100000</v>
      </c>
      <c r="H133" s="5">
        <v>38723</v>
      </c>
    </row>
    <row r="134" spans="1:8">
      <c r="A134" s="2">
        <v>14</v>
      </c>
      <c r="B134" s="16">
        <v>2</v>
      </c>
      <c r="C134" s="3">
        <v>9</v>
      </c>
      <c r="D134" s="18">
        <v>14</v>
      </c>
      <c r="E134" s="10" t="s">
        <v>103</v>
      </c>
      <c r="F134" s="4">
        <v>50000</v>
      </c>
      <c r="G134" s="14">
        <v>50000</v>
      </c>
      <c r="H134" s="5">
        <v>0</v>
      </c>
    </row>
    <row r="135" spans="1:8">
      <c r="A135" s="2">
        <v>14</v>
      </c>
      <c r="B135" s="16">
        <v>2</v>
      </c>
      <c r="C135" s="3">
        <v>9</v>
      </c>
      <c r="D135" s="18">
        <v>15</v>
      </c>
      <c r="E135" s="10" t="s">
        <v>104</v>
      </c>
      <c r="F135" s="4">
        <v>100000</v>
      </c>
      <c r="G135" s="14">
        <v>100000</v>
      </c>
      <c r="H135" s="5">
        <v>48170</v>
      </c>
    </row>
    <row r="136" spans="1:8">
      <c r="A136" s="2">
        <v>14</v>
      </c>
      <c r="B136" s="16">
        <v>2</v>
      </c>
      <c r="C136" s="3">
        <v>9</v>
      </c>
      <c r="D136" s="18">
        <v>16</v>
      </c>
      <c r="E136" s="10" t="s">
        <v>105</v>
      </c>
      <c r="F136" s="4">
        <v>700000</v>
      </c>
      <c r="G136" s="14">
        <v>700000</v>
      </c>
      <c r="H136" s="5">
        <v>171816</v>
      </c>
    </row>
    <row r="137" spans="1:8">
      <c r="A137" s="2">
        <v>14</v>
      </c>
      <c r="B137" s="16">
        <v>2</v>
      </c>
      <c r="C137" s="3">
        <v>9</v>
      </c>
      <c r="D137" s="18">
        <v>55</v>
      </c>
      <c r="E137" s="10" t="s">
        <v>106</v>
      </c>
      <c r="F137" s="4">
        <v>2500000</v>
      </c>
      <c r="G137" s="14">
        <v>2500000</v>
      </c>
      <c r="H137" s="5">
        <v>0</v>
      </c>
    </row>
    <row r="138" spans="1:8">
      <c r="A138" s="2"/>
      <c r="B138" s="16"/>
      <c r="C138" s="3"/>
      <c r="D138" s="18"/>
      <c r="E138" s="10"/>
      <c r="F138" s="4"/>
      <c r="G138" s="14"/>
      <c r="H138" s="5"/>
    </row>
    <row r="139" spans="1:8" s="68" customFormat="1" ht="15.75" thickBot="1">
      <c r="A139" s="86">
        <v>16</v>
      </c>
      <c r="B139" s="87"/>
      <c r="C139" s="88"/>
      <c r="D139" s="89"/>
      <c r="E139" s="90" t="s">
        <v>107</v>
      </c>
      <c r="F139" s="91">
        <v>20000000</v>
      </c>
      <c r="G139" s="92">
        <v>20000000</v>
      </c>
      <c r="H139" s="93">
        <v>73726330.780000001</v>
      </c>
    </row>
    <row r="140" spans="1:8" s="68" customFormat="1" ht="15.75" thickTop="1">
      <c r="A140" s="49">
        <v>16</v>
      </c>
      <c r="B140" s="50">
        <v>2</v>
      </c>
      <c r="C140" s="51"/>
      <c r="D140" s="52"/>
      <c r="E140" s="53" t="s">
        <v>108</v>
      </c>
      <c r="F140" s="94">
        <v>20000000</v>
      </c>
      <c r="G140" s="95">
        <v>20000000</v>
      </c>
      <c r="H140" s="96">
        <v>73726330.780000001</v>
      </c>
    </row>
    <row r="141" spans="1:8" s="68" customFormat="1">
      <c r="A141" s="57">
        <v>16</v>
      </c>
      <c r="B141" s="58">
        <v>2</v>
      </c>
      <c r="C141" s="59">
        <v>1</v>
      </c>
      <c r="D141" s="60"/>
      <c r="E141" s="61" t="s">
        <v>109</v>
      </c>
      <c r="F141" s="65">
        <v>20000000</v>
      </c>
      <c r="G141" s="66">
        <v>20000000</v>
      </c>
      <c r="H141" s="67">
        <v>73726330.780000001</v>
      </c>
    </row>
    <row r="142" spans="1:8">
      <c r="A142" s="2">
        <v>16</v>
      </c>
      <c r="B142" s="16">
        <v>2</v>
      </c>
      <c r="C142" s="3">
        <v>1</v>
      </c>
      <c r="D142" s="18">
        <v>1</v>
      </c>
      <c r="E142" s="10" t="s">
        <v>109</v>
      </c>
      <c r="F142" s="4">
        <v>20000000</v>
      </c>
      <c r="G142" s="14">
        <v>20000000</v>
      </c>
      <c r="H142" s="5">
        <v>73726330.780000001</v>
      </c>
    </row>
    <row r="143" spans="1:8">
      <c r="A143" s="2"/>
      <c r="B143" s="16"/>
      <c r="C143" s="3"/>
      <c r="D143" s="18"/>
      <c r="E143" s="10"/>
      <c r="F143" s="4"/>
      <c r="G143" s="14"/>
      <c r="H143" s="5"/>
    </row>
    <row r="144" spans="1:8" s="68" customFormat="1">
      <c r="A144" s="78">
        <v>16</v>
      </c>
      <c r="B144" s="79">
        <v>3</v>
      </c>
      <c r="C144" s="80"/>
      <c r="D144" s="81"/>
      <c r="E144" s="82" t="s">
        <v>110</v>
      </c>
      <c r="F144" s="83">
        <v>0</v>
      </c>
      <c r="G144" s="84">
        <v>0</v>
      </c>
      <c r="H144" s="85">
        <v>0</v>
      </c>
    </row>
    <row r="145" spans="1:8" s="68" customFormat="1">
      <c r="A145" s="57">
        <v>16</v>
      </c>
      <c r="B145" s="58">
        <v>3</v>
      </c>
      <c r="C145" s="59">
        <v>1</v>
      </c>
      <c r="D145" s="60"/>
      <c r="E145" s="61" t="s">
        <v>111</v>
      </c>
      <c r="F145" s="65">
        <v>0</v>
      </c>
      <c r="G145" s="66">
        <v>0</v>
      </c>
      <c r="H145" s="67">
        <v>0</v>
      </c>
    </row>
    <row r="146" spans="1:8">
      <c r="A146" s="2">
        <v>16</v>
      </c>
      <c r="B146" s="16">
        <v>3</v>
      </c>
      <c r="C146" s="3">
        <v>1</v>
      </c>
      <c r="D146" s="18">
        <v>1</v>
      </c>
      <c r="E146" s="10" t="s">
        <v>111</v>
      </c>
      <c r="F146" s="4">
        <v>0</v>
      </c>
      <c r="G146" s="14">
        <v>0</v>
      </c>
      <c r="H146" s="5">
        <v>0</v>
      </c>
    </row>
    <row r="147" spans="1:8">
      <c r="A147" s="2"/>
      <c r="B147" s="16"/>
      <c r="C147" s="3"/>
      <c r="D147" s="18"/>
      <c r="E147" s="10"/>
      <c r="F147" s="4"/>
      <c r="G147" s="14"/>
      <c r="H147" s="5"/>
    </row>
    <row r="148" spans="1:8" s="68" customFormat="1" ht="15.75" thickBot="1">
      <c r="A148" s="86">
        <v>17</v>
      </c>
      <c r="B148" s="87"/>
      <c r="C148" s="88"/>
      <c r="D148" s="89"/>
      <c r="E148" s="90" t="s">
        <v>112</v>
      </c>
      <c r="F148" s="91">
        <v>279680357</v>
      </c>
      <c r="G148" s="92">
        <v>289284482</v>
      </c>
      <c r="H148" s="93">
        <v>126842346.04000001</v>
      </c>
    </row>
    <row r="149" spans="1:8" s="68" customFormat="1" ht="15.75" thickTop="1">
      <c r="A149" s="49">
        <v>17</v>
      </c>
      <c r="B149" s="50">
        <v>1</v>
      </c>
      <c r="C149" s="51"/>
      <c r="D149" s="52"/>
      <c r="E149" s="53" t="s">
        <v>113</v>
      </c>
      <c r="F149" s="94">
        <v>2000000</v>
      </c>
      <c r="G149" s="95">
        <v>2000000</v>
      </c>
      <c r="H149" s="96">
        <v>439265.78</v>
      </c>
    </row>
    <row r="150" spans="1:8" s="68" customFormat="1">
      <c r="A150" s="57">
        <v>17</v>
      </c>
      <c r="B150" s="58">
        <v>1</v>
      </c>
      <c r="C150" s="59">
        <v>1</v>
      </c>
      <c r="D150" s="60"/>
      <c r="E150" s="61" t="s">
        <v>114</v>
      </c>
      <c r="F150" s="65">
        <v>200000</v>
      </c>
      <c r="G150" s="66">
        <v>200000</v>
      </c>
      <c r="H150" s="67">
        <v>250374.23</v>
      </c>
    </row>
    <row r="151" spans="1:8">
      <c r="A151" s="2">
        <v>17</v>
      </c>
      <c r="B151" s="16">
        <v>1</v>
      </c>
      <c r="C151" s="3">
        <v>1</v>
      </c>
      <c r="D151" s="18">
        <v>1</v>
      </c>
      <c r="E151" s="10" t="s">
        <v>115</v>
      </c>
      <c r="F151" s="4">
        <v>200000</v>
      </c>
      <c r="G151" s="14">
        <v>200000</v>
      </c>
      <c r="H151" s="5">
        <v>250374.23</v>
      </c>
    </row>
    <row r="152" spans="1:8">
      <c r="A152" s="2"/>
      <c r="B152" s="16"/>
      <c r="C152" s="3"/>
      <c r="D152" s="18"/>
      <c r="E152" s="10"/>
      <c r="F152" s="4"/>
      <c r="G152" s="14"/>
      <c r="H152" s="5"/>
    </row>
    <row r="153" spans="1:8" s="68" customFormat="1">
      <c r="A153" s="57">
        <v>17</v>
      </c>
      <c r="B153" s="58">
        <v>1</v>
      </c>
      <c r="C153" s="59">
        <v>2</v>
      </c>
      <c r="D153" s="60"/>
      <c r="E153" s="61" t="s">
        <v>116</v>
      </c>
      <c r="F153" s="65">
        <v>300000</v>
      </c>
      <c r="G153" s="66">
        <v>300000</v>
      </c>
      <c r="H153" s="67">
        <v>188891.55</v>
      </c>
    </row>
    <row r="154" spans="1:8">
      <c r="A154" s="2">
        <v>17</v>
      </c>
      <c r="B154" s="16">
        <v>1</v>
      </c>
      <c r="C154" s="3">
        <v>2</v>
      </c>
      <c r="D154" s="18">
        <v>1</v>
      </c>
      <c r="E154" s="10" t="s">
        <v>117</v>
      </c>
      <c r="F154" s="4">
        <v>0</v>
      </c>
      <c r="G154" s="14">
        <v>0</v>
      </c>
      <c r="H154" s="5">
        <v>49933.35</v>
      </c>
    </row>
    <row r="155" spans="1:8">
      <c r="A155" s="2">
        <v>17</v>
      </c>
      <c r="B155" s="16">
        <v>1</v>
      </c>
      <c r="C155" s="3">
        <v>2</v>
      </c>
      <c r="D155" s="18">
        <v>2</v>
      </c>
      <c r="E155" s="10" t="s">
        <v>118</v>
      </c>
      <c r="F155" s="4">
        <v>0</v>
      </c>
      <c r="G155" s="14">
        <v>0</v>
      </c>
      <c r="H155" s="5">
        <v>0</v>
      </c>
    </row>
    <row r="156" spans="1:8">
      <c r="A156" s="2">
        <v>17</v>
      </c>
      <c r="B156" s="16">
        <v>1</v>
      </c>
      <c r="C156" s="3">
        <v>2</v>
      </c>
      <c r="D156" s="18">
        <v>3</v>
      </c>
      <c r="E156" s="10" t="s">
        <v>119</v>
      </c>
      <c r="F156" s="4">
        <v>300000</v>
      </c>
      <c r="G156" s="14">
        <v>300000</v>
      </c>
      <c r="H156" s="5">
        <v>138958.20000000001</v>
      </c>
    </row>
    <row r="157" spans="1:8">
      <c r="A157" s="2"/>
      <c r="B157" s="16"/>
      <c r="C157" s="3"/>
      <c r="D157" s="18"/>
      <c r="E157" s="10"/>
      <c r="F157" s="4"/>
      <c r="G157" s="14"/>
      <c r="H157" s="5"/>
    </row>
    <row r="158" spans="1:8" s="68" customFormat="1">
      <c r="A158" s="57">
        <v>17</v>
      </c>
      <c r="B158" s="58">
        <v>1</v>
      </c>
      <c r="C158" s="59">
        <v>3</v>
      </c>
      <c r="D158" s="60"/>
      <c r="E158" s="61" t="s">
        <v>120</v>
      </c>
      <c r="F158" s="65">
        <v>1500000</v>
      </c>
      <c r="G158" s="66">
        <v>1500000</v>
      </c>
      <c r="H158" s="67">
        <v>0</v>
      </c>
    </row>
    <row r="159" spans="1:8">
      <c r="A159" s="2">
        <v>17</v>
      </c>
      <c r="B159" s="16">
        <v>1</v>
      </c>
      <c r="C159" s="3">
        <v>3</v>
      </c>
      <c r="D159" s="18">
        <v>2</v>
      </c>
      <c r="E159" s="10" t="s">
        <v>121</v>
      </c>
      <c r="F159" s="4">
        <v>1500000</v>
      </c>
      <c r="G159" s="14">
        <v>1500000</v>
      </c>
      <c r="H159" s="5">
        <v>0</v>
      </c>
    </row>
    <row r="160" spans="1:8">
      <c r="A160" s="2"/>
      <c r="B160" s="16"/>
      <c r="C160" s="3"/>
      <c r="D160" s="18"/>
      <c r="E160" s="10"/>
      <c r="F160" s="4"/>
      <c r="G160" s="14"/>
      <c r="H160" s="5"/>
    </row>
    <row r="161" spans="1:8" s="68" customFormat="1">
      <c r="A161" s="78">
        <v>17</v>
      </c>
      <c r="B161" s="79">
        <v>5</v>
      </c>
      <c r="C161" s="80"/>
      <c r="D161" s="81"/>
      <c r="E161" s="82" t="s">
        <v>122</v>
      </c>
      <c r="F161" s="83">
        <v>277680357</v>
      </c>
      <c r="G161" s="84">
        <v>287284482</v>
      </c>
      <c r="H161" s="85">
        <v>126403080.26000001</v>
      </c>
    </row>
    <row r="162" spans="1:8" s="68" customFormat="1">
      <c r="A162" s="57">
        <v>17</v>
      </c>
      <c r="B162" s="58">
        <v>5</v>
      </c>
      <c r="C162" s="59">
        <v>1</v>
      </c>
      <c r="D162" s="60"/>
      <c r="E162" s="61" t="s">
        <v>123</v>
      </c>
      <c r="F162" s="65">
        <v>277680357</v>
      </c>
      <c r="G162" s="66">
        <v>280493111</v>
      </c>
      <c r="H162" s="67">
        <v>119611708.68000001</v>
      </c>
    </row>
    <row r="163" spans="1:8">
      <c r="A163" s="2">
        <v>17</v>
      </c>
      <c r="B163" s="16">
        <v>5</v>
      </c>
      <c r="C163" s="3">
        <v>1</v>
      </c>
      <c r="D163" s="18">
        <v>1</v>
      </c>
      <c r="E163" s="10" t="s">
        <v>124</v>
      </c>
      <c r="F163" s="4">
        <v>0</v>
      </c>
      <c r="G163" s="14">
        <v>0</v>
      </c>
      <c r="H163" s="5">
        <v>0</v>
      </c>
    </row>
    <row r="164" spans="1:8">
      <c r="A164" s="2">
        <v>17</v>
      </c>
      <c r="B164" s="16">
        <v>5</v>
      </c>
      <c r="C164" s="3">
        <v>1</v>
      </c>
      <c r="D164" s="18">
        <v>2</v>
      </c>
      <c r="E164" s="10" t="s">
        <v>125</v>
      </c>
      <c r="F164" s="4">
        <v>3500000</v>
      </c>
      <c r="G164" s="14">
        <v>3500000</v>
      </c>
      <c r="H164" s="5">
        <v>1585081.54</v>
      </c>
    </row>
    <row r="165" spans="1:8">
      <c r="A165" s="2">
        <v>17</v>
      </c>
      <c r="B165" s="16">
        <v>5</v>
      </c>
      <c r="C165" s="3">
        <v>1</v>
      </c>
      <c r="D165" s="18">
        <v>3</v>
      </c>
      <c r="E165" s="10" t="s">
        <v>126</v>
      </c>
      <c r="F165" s="4">
        <v>30000000</v>
      </c>
      <c r="G165" s="14">
        <v>30000000</v>
      </c>
      <c r="H165" s="5">
        <v>13281285</v>
      </c>
    </row>
    <row r="166" spans="1:8">
      <c r="A166" s="2">
        <v>17</v>
      </c>
      <c r="B166" s="16">
        <v>5</v>
      </c>
      <c r="C166" s="3">
        <v>1</v>
      </c>
      <c r="D166" s="18">
        <v>6</v>
      </c>
      <c r="E166" s="10" t="s">
        <v>127</v>
      </c>
      <c r="F166" s="4">
        <v>0</v>
      </c>
      <c r="G166" s="14">
        <v>100000</v>
      </c>
      <c r="H166" s="5">
        <v>0</v>
      </c>
    </row>
    <row r="167" spans="1:8">
      <c r="A167" s="2">
        <v>17</v>
      </c>
      <c r="B167" s="16">
        <v>5</v>
      </c>
      <c r="C167" s="3">
        <v>1</v>
      </c>
      <c r="D167" s="18">
        <v>8</v>
      </c>
      <c r="E167" s="10" t="s">
        <v>128</v>
      </c>
      <c r="F167" s="4">
        <v>200000</v>
      </c>
      <c r="G167" s="14">
        <v>200000</v>
      </c>
      <c r="H167" s="5">
        <v>0</v>
      </c>
    </row>
    <row r="168" spans="1:8">
      <c r="A168" s="2">
        <v>17</v>
      </c>
      <c r="B168" s="16">
        <v>5</v>
      </c>
      <c r="C168" s="3">
        <v>1</v>
      </c>
      <c r="D168" s="18">
        <v>9</v>
      </c>
      <c r="E168" s="10" t="s">
        <v>129</v>
      </c>
      <c r="F168" s="4">
        <v>0</v>
      </c>
      <c r="G168" s="14">
        <v>0</v>
      </c>
      <c r="H168" s="5">
        <v>9479.41</v>
      </c>
    </row>
    <row r="169" spans="1:8">
      <c r="A169" s="2">
        <v>17</v>
      </c>
      <c r="B169" s="16">
        <v>5</v>
      </c>
      <c r="C169" s="3">
        <v>1</v>
      </c>
      <c r="D169" s="18">
        <v>11</v>
      </c>
      <c r="E169" s="10" t="s">
        <v>130</v>
      </c>
      <c r="F169" s="4">
        <v>14000000</v>
      </c>
      <c r="G169" s="14">
        <v>14000000</v>
      </c>
      <c r="H169" s="5">
        <v>7329836</v>
      </c>
    </row>
    <row r="170" spans="1:8">
      <c r="A170" s="2">
        <v>17</v>
      </c>
      <c r="B170" s="16">
        <v>5</v>
      </c>
      <c r="C170" s="3">
        <v>1</v>
      </c>
      <c r="D170" s="18">
        <v>12</v>
      </c>
      <c r="E170" s="10" t="s">
        <v>131</v>
      </c>
      <c r="F170" s="4">
        <v>188970757</v>
      </c>
      <c r="G170" s="14">
        <v>188970757</v>
      </c>
      <c r="H170" s="5">
        <v>78973587.230000004</v>
      </c>
    </row>
    <row r="171" spans="1:8">
      <c r="A171" s="2">
        <v>17</v>
      </c>
      <c r="B171" s="16">
        <v>5</v>
      </c>
      <c r="C171" s="3">
        <v>1</v>
      </c>
      <c r="D171" s="18">
        <v>14</v>
      </c>
      <c r="E171" s="10" t="s">
        <v>132</v>
      </c>
      <c r="F171" s="4">
        <v>2000000</v>
      </c>
      <c r="G171" s="14">
        <v>2000000</v>
      </c>
      <c r="H171" s="5">
        <v>630000</v>
      </c>
    </row>
    <row r="172" spans="1:8">
      <c r="A172" s="2">
        <v>17</v>
      </c>
      <c r="B172" s="16">
        <v>5</v>
      </c>
      <c r="C172" s="3">
        <v>1</v>
      </c>
      <c r="D172" s="18">
        <v>15</v>
      </c>
      <c r="E172" s="10" t="s">
        <v>133</v>
      </c>
      <c r="F172" s="4">
        <v>100000</v>
      </c>
      <c r="G172" s="14">
        <v>100000</v>
      </c>
      <c r="H172" s="5">
        <v>31666.58</v>
      </c>
    </row>
    <row r="173" spans="1:8">
      <c r="A173" s="2">
        <v>17</v>
      </c>
      <c r="B173" s="16">
        <v>5</v>
      </c>
      <c r="C173" s="3">
        <v>1</v>
      </c>
      <c r="D173" s="18">
        <v>16</v>
      </c>
      <c r="E173" s="10" t="s">
        <v>134</v>
      </c>
      <c r="F173" s="4">
        <v>2010000</v>
      </c>
      <c r="G173" s="14">
        <v>2010000</v>
      </c>
      <c r="H173" s="5">
        <v>249950</v>
      </c>
    </row>
    <row r="174" spans="1:8">
      <c r="A174" s="2">
        <v>17</v>
      </c>
      <c r="B174" s="16">
        <v>5</v>
      </c>
      <c r="C174" s="3">
        <v>1</v>
      </c>
      <c r="D174" s="18">
        <v>17</v>
      </c>
      <c r="E174" s="10" t="s">
        <v>135</v>
      </c>
      <c r="F174" s="4">
        <v>100000</v>
      </c>
      <c r="G174" s="14">
        <v>100000</v>
      </c>
      <c r="H174" s="5">
        <v>32100</v>
      </c>
    </row>
    <row r="175" spans="1:8">
      <c r="A175" s="2">
        <v>17</v>
      </c>
      <c r="B175" s="16">
        <v>5</v>
      </c>
      <c r="C175" s="3">
        <v>1</v>
      </c>
      <c r="D175" s="18">
        <v>18</v>
      </c>
      <c r="E175" s="10" t="s">
        <v>136</v>
      </c>
      <c r="F175" s="4">
        <v>3000000</v>
      </c>
      <c r="G175" s="14">
        <v>3000000</v>
      </c>
      <c r="H175" s="5">
        <v>123582</v>
      </c>
    </row>
    <row r="176" spans="1:8">
      <c r="A176" s="2">
        <v>17</v>
      </c>
      <c r="B176" s="16">
        <v>5</v>
      </c>
      <c r="C176" s="3">
        <v>1</v>
      </c>
      <c r="D176" s="18">
        <v>20</v>
      </c>
      <c r="E176" s="10" t="s">
        <v>137</v>
      </c>
      <c r="F176" s="4">
        <v>30578000</v>
      </c>
      <c r="G176" s="14">
        <v>30578000</v>
      </c>
      <c r="H176" s="5">
        <v>13339191.289999999</v>
      </c>
    </row>
    <row r="177" spans="1:8">
      <c r="A177" s="2">
        <v>17</v>
      </c>
      <c r="B177" s="16">
        <v>5</v>
      </c>
      <c r="C177" s="3">
        <v>1</v>
      </c>
      <c r="D177" s="18">
        <v>22</v>
      </c>
      <c r="E177" s="10" t="s">
        <v>138</v>
      </c>
      <c r="F177" s="4">
        <v>0</v>
      </c>
      <c r="G177" s="14">
        <v>490000</v>
      </c>
      <c r="H177" s="5">
        <v>490000</v>
      </c>
    </row>
    <row r="178" spans="1:8">
      <c r="A178" s="2">
        <v>17</v>
      </c>
      <c r="B178" s="16">
        <v>5</v>
      </c>
      <c r="C178" s="3">
        <v>1</v>
      </c>
      <c r="D178" s="18">
        <v>32</v>
      </c>
      <c r="E178" s="10" t="s">
        <v>139</v>
      </c>
      <c r="F178" s="4">
        <v>0</v>
      </c>
      <c r="G178" s="14">
        <v>131000</v>
      </c>
      <c r="H178" s="5">
        <v>134614</v>
      </c>
    </row>
    <row r="179" spans="1:8">
      <c r="A179" s="2">
        <v>17</v>
      </c>
      <c r="B179" s="16">
        <v>5</v>
      </c>
      <c r="C179" s="3">
        <v>1</v>
      </c>
      <c r="D179" s="18">
        <v>36</v>
      </c>
      <c r="E179" s="10" t="s">
        <v>140</v>
      </c>
      <c r="F179" s="4">
        <v>500000</v>
      </c>
      <c r="G179" s="14">
        <v>500000</v>
      </c>
      <c r="H179" s="5">
        <v>459066.02</v>
      </c>
    </row>
    <row r="180" spans="1:8">
      <c r="A180" s="2">
        <v>17</v>
      </c>
      <c r="B180" s="16">
        <v>5</v>
      </c>
      <c r="C180" s="3">
        <v>1</v>
      </c>
      <c r="D180" s="18">
        <v>40</v>
      </c>
      <c r="E180" s="10" t="s">
        <v>141</v>
      </c>
      <c r="F180" s="4">
        <v>0</v>
      </c>
      <c r="G180" s="14">
        <v>1200000</v>
      </c>
      <c r="H180" s="5">
        <v>1200000</v>
      </c>
    </row>
    <row r="181" spans="1:8">
      <c r="A181" s="2">
        <v>17</v>
      </c>
      <c r="B181" s="16">
        <v>5</v>
      </c>
      <c r="C181" s="3">
        <v>1</v>
      </c>
      <c r="D181" s="18">
        <v>44</v>
      </c>
      <c r="E181" s="10" t="s">
        <v>142</v>
      </c>
      <c r="F181" s="4">
        <v>2721600</v>
      </c>
      <c r="G181" s="14">
        <v>2721600</v>
      </c>
      <c r="H181" s="5">
        <v>438010.69</v>
      </c>
    </row>
    <row r="182" spans="1:8">
      <c r="A182" s="2">
        <v>17</v>
      </c>
      <c r="B182" s="16">
        <v>5</v>
      </c>
      <c r="C182" s="3">
        <v>1</v>
      </c>
      <c r="D182" s="18">
        <v>48</v>
      </c>
      <c r="E182" s="10" t="s">
        <v>143</v>
      </c>
      <c r="F182" s="4">
        <v>0</v>
      </c>
      <c r="G182" s="14">
        <v>338000</v>
      </c>
      <c r="H182" s="5">
        <v>338000</v>
      </c>
    </row>
    <row r="183" spans="1:8">
      <c r="A183" s="2">
        <v>17</v>
      </c>
      <c r="B183" s="16">
        <v>5</v>
      </c>
      <c r="C183" s="3">
        <v>1</v>
      </c>
      <c r="D183" s="18">
        <v>50</v>
      </c>
      <c r="E183" s="10" t="s">
        <v>144</v>
      </c>
      <c r="F183" s="4">
        <v>0</v>
      </c>
      <c r="G183" s="14">
        <v>553754</v>
      </c>
      <c r="H183" s="5">
        <v>619517.48</v>
      </c>
    </row>
    <row r="184" spans="1:8">
      <c r="A184" s="2">
        <v>17</v>
      </c>
      <c r="B184" s="16">
        <v>5</v>
      </c>
      <c r="C184" s="3">
        <v>1</v>
      </c>
      <c r="D184" s="18">
        <v>51</v>
      </c>
      <c r="E184" s="10" t="s">
        <v>145</v>
      </c>
      <c r="F184" s="4">
        <v>0</v>
      </c>
      <c r="G184" s="14">
        <v>0</v>
      </c>
      <c r="H184" s="5">
        <v>335000</v>
      </c>
    </row>
    <row r="185" spans="1:8">
      <c r="A185" s="2">
        <v>17</v>
      </c>
      <c r="B185" s="16">
        <v>5</v>
      </c>
      <c r="C185" s="3">
        <v>1</v>
      </c>
      <c r="D185" s="18">
        <v>52</v>
      </c>
      <c r="E185" s="10" t="s">
        <v>146</v>
      </c>
      <c r="F185" s="4">
        <v>0</v>
      </c>
      <c r="G185" s="14">
        <v>0</v>
      </c>
      <c r="H185" s="5">
        <v>11741.44</v>
      </c>
    </row>
    <row r="186" spans="1:8">
      <c r="A186" s="2"/>
      <c r="B186" s="16"/>
      <c r="C186" s="3"/>
      <c r="D186" s="18"/>
      <c r="E186" s="10"/>
      <c r="F186" s="4"/>
      <c r="G186" s="14"/>
      <c r="H186" s="5"/>
    </row>
    <row r="187" spans="1:8" s="68" customFormat="1">
      <c r="A187" s="57">
        <v>17</v>
      </c>
      <c r="B187" s="58">
        <v>5</v>
      </c>
      <c r="C187" s="59">
        <v>3</v>
      </c>
      <c r="D187" s="60"/>
      <c r="E187" s="61" t="s">
        <v>147</v>
      </c>
      <c r="F187" s="65">
        <v>0</v>
      </c>
      <c r="G187" s="66">
        <v>6791371</v>
      </c>
      <c r="H187" s="67">
        <v>6791371.5800000001</v>
      </c>
    </row>
    <row r="188" spans="1:8">
      <c r="A188" s="2">
        <v>17</v>
      </c>
      <c r="B188" s="16">
        <v>5</v>
      </c>
      <c r="C188" s="3">
        <v>3</v>
      </c>
      <c r="D188" s="18">
        <v>2</v>
      </c>
      <c r="E188" s="10" t="s">
        <v>148</v>
      </c>
      <c r="F188" s="4">
        <v>0</v>
      </c>
      <c r="G188" s="14">
        <v>6791371</v>
      </c>
      <c r="H188" s="5">
        <v>6791371.5800000001</v>
      </c>
    </row>
    <row r="189" spans="1:8">
      <c r="A189" s="2"/>
      <c r="B189" s="16"/>
      <c r="C189" s="3"/>
      <c r="D189" s="18"/>
      <c r="E189" s="10"/>
      <c r="F189" s="4"/>
      <c r="G189" s="14"/>
      <c r="H189" s="5"/>
    </row>
    <row r="190" spans="1:8" ht="16.5" thickBot="1">
      <c r="A190" s="120">
        <v>2</v>
      </c>
      <c r="B190" s="121"/>
      <c r="C190" s="122"/>
      <c r="D190" s="123"/>
      <c r="E190" s="124" t="s">
        <v>234</v>
      </c>
      <c r="F190" s="125">
        <f>+F191+F202+F214+F219</f>
        <v>699712588</v>
      </c>
      <c r="G190" s="126">
        <f t="shared" ref="G190:H190" si="1">+G191+G202+G214+G219</f>
        <v>810212588</v>
      </c>
      <c r="H190" s="127">
        <f t="shared" si="1"/>
        <v>235025979.76999998</v>
      </c>
    </row>
    <row r="191" spans="1:8" s="68" customFormat="1" ht="15.75" thickBot="1">
      <c r="A191" s="41">
        <v>21</v>
      </c>
      <c r="B191" s="42"/>
      <c r="C191" s="43"/>
      <c r="D191" s="44"/>
      <c r="E191" s="45" t="s">
        <v>149</v>
      </c>
      <c r="F191" s="98">
        <v>196185000</v>
      </c>
      <c r="G191" s="99">
        <v>306685000</v>
      </c>
      <c r="H191" s="100">
        <v>98119717.079999998</v>
      </c>
    </row>
    <row r="192" spans="1:8" s="68" customFormat="1" ht="15.75" thickTop="1">
      <c r="A192" s="49">
        <v>21</v>
      </c>
      <c r="B192" s="50">
        <v>1</v>
      </c>
      <c r="C192" s="51"/>
      <c r="D192" s="52"/>
      <c r="E192" s="53" t="s">
        <v>150</v>
      </c>
      <c r="F192" s="94">
        <v>196185000</v>
      </c>
      <c r="G192" s="95">
        <v>306685000</v>
      </c>
      <c r="H192" s="96">
        <v>98119717.079999998</v>
      </c>
    </row>
    <row r="193" spans="1:8" s="68" customFormat="1">
      <c r="A193" s="57">
        <v>21</v>
      </c>
      <c r="B193" s="58">
        <v>1</v>
      </c>
      <c r="C193" s="59">
        <v>1</v>
      </c>
      <c r="D193" s="60"/>
      <c r="E193" s="61" t="s">
        <v>151</v>
      </c>
      <c r="F193" s="65">
        <v>195185000</v>
      </c>
      <c r="G193" s="66">
        <v>195185000</v>
      </c>
      <c r="H193" s="67">
        <v>97346843.599999994</v>
      </c>
    </row>
    <row r="194" spans="1:8">
      <c r="A194" s="2">
        <v>21</v>
      </c>
      <c r="B194" s="16">
        <v>1</v>
      </c>
      <c r="C194" s="3">
        <v>1</v>
      </c>
      <c r="D194" s="18">
        <v>3</v>
      </c>
      <c r="E194" s="10" t="s">
        <v>152</v>
      </c>
      <c r="F194" s="4">
        <v>0</v>
      </c>
      <c r="G194" s="14">
        <v>0</v>
      </c>
      <c r="H194" s="5">
        <v>85715662.549999997</v>
      </c>
    </row>
    <row r="195" spans="1:8">
      <c r="A195" s="2">
        <v>21</v>
      </c>
      <c r="B195" s="16">
        <v>1</v>
      </c>
      <c r="C195" s="3">
        <v>1</v>
      </c>
      <c r="D195" s="18">
        <v>4</v>
      </c>
      <c r="E195" s="10" t="s">
        <v>153</v>
      </c>
      <c r="F195" s="4">
        <v>195185000</v>
      </c>
      <c r="G195" s="14">
        <v>195185000</v>
      </c>
      <c r="H195" s="5">
        <v>11631181.050000001</v>
      </c>
    </row>
    <row r="196" spans="1:8">
      <c r="A196" s="2"/>
      <c r="B196" s="16"/>
      <c r="C196" s="3"/>
      <c r="D196" s="18"/>
      <c r="E196" s="10"/>
      <c r="F196" s="4"/>
      <c r="G196" s="14"/>
      <c r="H196" s="5"/>
    </row>
    <row r="197" spans="1:8" s="68" customFormat="1">
      <c r="A197" s="57">
        <v>21</v>
      </c>
      <c r="B197" s="58">
        <v>1</v>
      </c>
      <c r="C197" s="59">
        <v>2</v>
      </c>
      <c r="D197" s="60"/>
      <c r="E197" s="61" t="s">
        <v>154</v>
      </c>
      <c r="F197" s="65">
        <v>1000000</v>
      </c>
      <c r="G197" s="66">
        <v>111500000</v>
      </c>
      <c r="H197" s="67">
        <v>772873.48</v>
      </c>
    </row>
    <row r="198" spans="1:8">
      <c r="A198" s="2">
        <v>21</v>
      </c>
      <c r="B198" s="16">
        <v>1</v>
      </c>
      <c r="C198" s="3">
        <v>2</v>
      </c>
      <c r="D198" s="18">
        <v>1</v>
      </c>
      <c r="E198" s="10" t="s">
        <v>154</v>
      </c>
      <c r="F198" s="4">
        <v>1000000</v>
      </c>
      <c r="G198" s="14">
        <v>1000000</v>
      </c>
      <c r="H198" s="5">
        <v>7873.48</v>
      </c>
    </row>
    <row r="199" spans="1:8">
      <c r="A199" s="2">
        <v>21</v>
      </c>
      <c r="B199" s="16">
        <v>1</v>
      </c>
      <c r="C199" s="3">
        <v>2</v>
      </c>
      <c r="D199" s="18">
        <v>2</v>
      </c>
      <c r="E199" s="10" t="s">
        <v>155</v>
      </c>
      <c r="F199" s="4">
        <v>0</v>
      </c>
      <c r="G199" s="14">
        <v>0</v>
      </c>
      <c r="H199" s="5">
        <v>765000</v>
      </c>
    </row>
    <row r="200" spans="1:8">
      <c r="A200" s="2">
        <v>21</v>
      </c>
      <c r="B200" s="16">
        <v>1</v>
      </c>
      <c r="C200" s="3">
        <v>2</v>
      </c>
      <c r="D200" s="18">
        <v>4</v>
      </c>
      <c r="E200" s="10" t="s">
        <v>156</v>
      </c>
      <c r="F200" s="4">
        <v>0</v>
      </c>
      <c r="G200" s="14">
        <v>110500000</v>
      </c>
      <c r="H200" s="5">
        <v>0</v>
      </c>
    </row>
    <row r="201" spans="1:8">
      <c r="A201" s="2"/>
      <c r="B201" s="16"/>
      <c r="C201" s="3"/>
      <c r="D201" s="18"/>
      <c r="E201" s="10"/>
      <c r="F201" s="4"/>
      <c r="G201" s="14"/>
      <c r="H201" s="5"/>
    </row>
    <row r="202" spans="1:8" s="68" customFormat="1" ht="15.75" thickBot="1">
      <c r="A202" s="86">
        <v>22</v>
      </c>
      <c r="B202" s="87"/>
      <c r="C202" s="88"/>
      <c r="D202" s="89"/>
      <c r="E202" s="90" t="s">
        <v>157</v>
      </c>
      <c r="F202" s="91">
        <v>356052588</v>
      </c>
      <c r="G202" s="92">
        <v>356052588</v>
      </c>
      <c r="H202" s="93">
        <v>126400140.31</v>
      </c>
    </row>
    <row r="203" spans="1:8" s="68" customFormat="1" ht="15.75" thickTop="1">
      <c r="A203" s="49">
        <v>22</v>
      </c>
      <c r="B203" s="50">
        <v>3</v>
      </c>
      <c r="C203" s="51"/>
      <c r="D203" s="52"/>
      <c r="E203" s="53" t="s">
        <v>158</v>
      </c>
      <c r="F203" s="94">
        <v>0</v>
      </c>
      <c r="G203" s="95">
        <v>0</v>
      </c>
      <c r="H203" s="96">
        <v>0</v>
      </c>
    </row>
    <row r="204" spans="1:8" s="68" customFormat="1">
      <c r="A204" s="57">
        <v>22</v>
      </c>
      <c r="B204" s="58">
        <v>3</v>
      </c>
      <c r="C204" s="59">
        <v>1</v>
      </c>
      <c r="D204" s="60"/>
      <c r="E204" s="61" t="s">
        <v>158</v>
      </c>
      <c r="F204" s="65">
        <v>0</v>
      </c>
      <c r="G204" s="66">
        <v>0</v>
      </c>
      <c r="H204" s="67">
        <v>0</v>
      </c>
    </row>
    <row r="205" spans="1:8">
      <c r="A205" s="2">
        <v>22</v>
      </c>
      <c r="B205" s="16">
        <v>3</v>
      </c>
      <c r="C205" s="3">
        <v>1</v>
      </c>
      <c r="D205" s="18">
        <v>1</v>
      </c>
      <c r="E205" s="10" t="s">
        <v>159</v>
      </c>
      <c r="F205" s="4">
        <v>0</v>
      </c>
      <c r="G205" s="14">
        <v>0</v>
      </c>
      <c r="H205" s="5">
        <v>0</v>
      </c>
    </row>
    <row r="206" spans="1:8">
      <c r="A206" s="2"/>
      <c r="B206" s="16"/>
      <c r="C206" s="3"/>
      <c r="D206" s="18"/>
      <c r="E206" s="10"/>
      <c r="F206" s="4"/>
      <c r="G206" s="14"/>
      <c r="H206" s="5"/>
    </row>
    <row r="207" spans="1:8" s="68" customFormat="1">
      <c r="A207" s="78">
        <v>22</v>
      </c>
      <c r="B207" s="79">
        <v>5</v>
      </c>
      <c r="C207" s="80"/>
      <c r="D207" s="81"/>
      <c r="E207" s="82" t="s">
        <v>122</v>
      </c>
      <c r="F207" s="83">
        <v>356052588</v>
      </c>
      <c r="G207" s="84">
        <v>356052588</v>
      </c>
      <c r="H207" s="85">
        <v>126400140.31</v>
      </c>
    </row>
    <row r="208" spans="1:8" s="68" customFormat="1">
      <c r="A208" s="57">
        <v>22</v>
      </c>
      <c r="B208" s="58">
        <v>5</v>
      </c>
      <c r="C208" s="59">
        <v>1</v>
      </c>
      <c r="D208" s="60"/>
      <c r="E208" s="61" t="s">
        <v>160</v>
      </c>
      <c r="F208" s="65">
        <v>356052588</v>
      </c>
      <c r="G208" s="66">
        <v>356052588</v>
      </c>
      <c r="H208" s="67">
        <v>126400140.31</v>
      </c>
    </row>
    <row r="209" spans="1:8">
      <c r="A209" s="2">
        <v>22</v>
      </c>
      <c r="B209" s="16">
        <v>5</v>
      </c>
      <c r="C209" s="3">
        <v>1</v>
      </c>
      <c r="D209" s="18">
        <v>2</v>
      </c>
      <c r="E209" s="10" t="s">
        <v>161</v>
      </c>
      <c r="F209" s="4">
        <v>112288650</v>
      </c>
      <c r="G209" s="14">
        <v>112288650</v>
      </c>
      <c r="H209" s="5">
        <v>11619511.789999999</v>
      </c>
    </row>
    <row r="210" spans="1:8">
      <c r="A210" s="2">
        <v>22</v>
      </c>
      <c r="B210" s="16">
        <v>5</v>
      </c>
      <c r="C210" s="3">
        <v>1</v>
      </c>
      <c r="D210" s="18">
        <v>3</v>
      </c>
      <c r="E210" s="10" t="s">
        <v>162</v>
      </c>
      <c r="F210" s="4">
        <v>9600000</v>
      </c>
      <c r="G210" s="14">
        <v>9600000</v>
      </c>
      <c r="H210" s="5">
        <v>0</v>
      </c>
    </row>
    <row r="211" spans="1:8">
      <c r="A211" s="2">
        <v>22</v>
      </c>
      <c r="B211" s="16">
        <v>5</v>
      </c>
      <c r="C211" s="3">
        <v>1</v>
      </c>
      <c r="D211" s="18">
        <v>4</v>
      </c>
      <c r="E211" s="10" t="s">
        <v>163</v>
      </c>
      <c r="F211" s="4">
        <v>60000000</v>
      </c>
      <c r="G211" s="14">
        <v>60000000</v>
      </c>
      <c r="H211" s="5">
        <v>30925272.059999999</v>
      </c>
    </row>
    <row r="212" spans="1:8">
      <c r="A212" s="2">
        <v>22</v>
      </c>
      <c r="B212" s="16">
        <v>5</v>
      </c>
      <c r="C212" s="3">
        <v>1</v>
      </c>
      <c r="D212" s="18">
        <v>6</v>
      </c>
      <c r="E212" s="10" t="s">
        <v>164</v>
      </c>
      <c r="F212" s="4">
        <v>174163938</v>
      </c>
      <c r="G212" s="14">
        <v>174163938</v>
      </c>
      <c r="H212" s="5">
        <v>83855356.459999993</v>
      </c>
    </row>
    <row r="213" spans="1:8">
      <c r="A213" s="2"/>
      <c r="B213" s="16"/>
      <c r="C213" s="3"/>
      <c r="D213" s="18"/>
      <c r="E213" s="10"/>
      <c r="F213" s="4"/>
      <c r="G213" s="14"/>
      <c r="H213" s="5"/>
    </row>
    <row r="214" spans="1:8" s="68" customFormat="1" ht="15.75" thickBot="1">
      <c r="A214" s="86">
        <v>33</v>
      </c>
      <c r="B214" s="87"/>
      <c r="C214" s="88"/>
      <c r="D214" s="89"/>
      <c r="E214" s="90" t="s">
        <v>165</v>
      </c>
      <c r="F214" s="91">
        <v>250000</v>
      </c>
      <c r="G214" s="92">
        <v>250000</v>
      </c>
      <c r="H214" s="93">
        <v>73627</v>
      </c>
    </row>
    <row r="215" spans="1:8" s="68" customFormat="1" ht="15.75" thickTop="1">
      <c r="A215" s="49">
        <v>33</v>
      </c>
      <c r="B215" s="50">
        <v>1</v>
      </c>
      <c r="C215" s="51"/>
      <c r="D215" s="52"/>
      <c r="E215" s="53" t="s">
        <v>166</v>
      </c>
      <c r="F215" s="94">
        <v>250000</v>
      </c>
      <c r="G215" s="95">
        <v>250000</v>
      </c>
      <c r="H215" s="96">
        <v>73627</v>
      </c>
    </row>
    <row r="216" spans="1:8" s="68" customFormat="1">
      <c r="A216" s="57">
        <v>33</v>
      </c>
      <c r="B216" s="58">
        <v>1</v>
      </c>
      <c r="C216" s="59">
        <v>1</v>
      </c>
      <c r="D216" s="60"/>
      <c r="E216" s="61" t="s">
        <v>166</v>
      </c>
      <c r="F216" s="65">
        <v>250000</v>
      </c>
      <c r="G216" s="66">
        <v>250000</v>
      </c>
      <c r="H216" s="67">
        <v>73627</v>
      </c>
    </row>
    <row r="217" spans="1:8">
      <c r="A217" s="2">
        <v>33</v>
      </c>
      <c r="B217" s="16">
        <v>1</v>
      </c>
      <c r="C217" s="3">
        <v>1</v>
      </c>
      <c r="D217" s="18">
        <v>1</v>
      </c>
      <c r="E217" s="10" t="s">
        <v>167</v>
      </c>
      <c r="F217" s="4">
        <v>250000</v>
      </c>
      <c r="G217" s="14">
        <v>250000</v>
      </c>
      <c r="H217" s="5">
        <v>73627</v>
      </c>
    </row>
    <row r="218" spans="1:8">
      <c r="A218" s="2"/>
      <c r="B218" s="16"/>
      <c r="C218" s="3"/>
      <c r="D218" s="18"/>
      <c r="E218" s="10"/>
      <c r="F218" s="4"/>
      <c r="G218" s="14"/>
      <c r="H218" s="5"/>
    </row>
    <row r="219" spans="1:8" s="68" customFormat="1" ht="15.75" thickBot="1">
      <c r="A219" s="86">
        <v>34</v>
      </c>
      <c r="B219" s="87"/>
      <c r="C219" s="88"/>
      <c r="D219" s="89"/>
      <c r="E219" s="90" t="s">
        <v>168</v>
      </c>
      <c r="F219" s="91">
        <v>147225000</v>
      </c>
      <c r="G219" s="92">
        <v>147225000</v>
      </c>
      <c r="H219" s="93">
        <v>10432495.380000001</v>
      </c>
    </row>
    <row r="220" spans="1:8" s="68" customFormat="1" ht="15.75" thickTop="1">
      <c r="A220" s="49">
        <v>34</v>
      </c>
      <c r="B220" s="50">
        <v>1</v>
      </c>
      <c r="C220" s="51"/>
      <c r="D220" s="52"/>
      <c r="E220" s="53" t="s">
        <v>166</v>
      </c>
      <c r="F220" s="94">
        <v>18225000</v>
      </c>
      <c r="G220" s="95">
        <v>18225000</v>
      </c>
      <c r="H220" s="96">
        <v>10432495.380000001</v>
      </c>
    </row>
    <row r="221" spans="1:8" s="68" customFormat="1">
      <c r="A221" s="57">
        <v>34</v>
      </c>
      <c r="B221" s="58">
        <v>1</v>
      </c>
      <c r="C221" s="59">
        <v>1</v>
      </c>
      <c r="D221" s="60"/>
      <c r="E221" s="61" t="s">
        <v>166</v>
      </c>
      <c r="F221" s="65">
        <v>18225000</v>
      </c>
      <c r="G221" s="66">
        <v>18225000</v>
      </c>
      <c r="H221" s="67">
        <v>10432495.380000001</v>
      </c>
    </row>
    <row r="222" spans="1:8">
      <c r="A222" s="2">
        <v>34</v>
      </c>
      <c r="B222" s="16">
        <v>1</v>
      </c>
      <c r="C222" s="3">
        <v>1</v>
      </c>
      <c r="D222" s="18">
        <v>1</v>
      </c>
      <c r="E222" s="10" t="s">
        <v>169</v>
      </c>
      <c r="F222" s="4">
        <v>17200000</v>
      </c>
      <c r="G222" s="14">
        <v>17200000</v>
      </c>
      <c r="H222" s="5">
        <v>10281798.07</v>
      </c>
    </row>
    <row r="223" spans="1:8">
      <c r="A223" s="2">
        <v>34</v>
      </c>
      <c r="B223" s="16">
        <v>1</v>
      </c>
      <c r="C223" s="3">
        <v>1</v>
      </c>
      <c r="D223" s="18">
        <v>2</v>
      </c>
      <c r="E223" s="10" t="s">
        <v>170</v>
      </c>
      <c r="F223" s="4">
        <v>1000000</v>
      </c>
      <c r="G223" s="14">
        <v>1000000</v>
      </c>
      <c r="H223" s="5">
        <v>140763.79999999999</v>
      </c>
    </row>
    <row r="224" spans="1:8">
      <c r="A224" s="2">
        <v>34</v>
      </c>
      <c r="B224" s="16">
        <v>1</v>
      </c>
      <c r="C224" s="3">
        <v>1</v>
      </c>
      <c r="D224" s="18">
        <v>3</v>
      </c>
      <c r="E224" s="10" t="s">
        <v>171</v>
      </c>
      <c r="F224" s="4">
        <v>25000</v>
      </c>
      <c r="G224" s="14">
        <v>25000</v>
      </c>
      <c r="H224" s="5">
        <v>9933.51</v>
      </c>
    </row>
    <row r="225" spans="1:8">
      <c r="A225" s="2"/>
      <c r="B225" s="16"/>
      <c r="C225" s="3"/>
      <c r="D225" s="18"/>
      <c r="E225" s="10"/>
      <c r="F225" s="4"/>
      <c r="G225" s="14"/>
      <c r="H225" s="5"/>
    </row>
    <row r="226" spans="1:8" s="68" customFormat="1">
      <c r="A226" s="78">
        <v>34</v>
      </c>
      <c r="B226" s="79">
        <v>7</v>
      </c>
      <c r="C226" s="80"/>
      <c r="D226" s="81"/>
      <c r="E226" s="82" t="s">
        <v>172</v>
      </c>
      <c r="F226" s="83">
        <v>129000000</v>
      </c>
      <c r="G226" s="84">
        <v>129000000</v>
      </c>
      <c r="H226" s="85">
        <v>0</v>
      </c>
    </row>
    <row r="227" spans="1:8" s="68" customFormat="1">
      <c r="A227" s="111">
        <v>34</v>
      </c>
      <c r="B227" s="112">
        <v>7</v>
      </c>
      <c r="C227" s="113">
        <v>1</v>
      </c>
      <c r="D227" s="114"/>
      <c r="E227" s="115" t="s">
        <v>172</v>
      </c>
      <c r="F227" s="116">
        <v>129000000</v>
      </c>
      <c r="G227" s="117">
        <v>129000000</v>
      </c>
      <c r="H227" s="118">
        <v>0</v>
      </c>
    </row>
    <row r="228" spans="1:8" ht="15.75" thickBot="1">
      <c r="A228" s="6">
        <v>34</v>
      </c>
      <c r="B228" s="17">
        <v>7</v>
      </c>
      <c r="C228" s="7">
        <v>1</v>
      </c>
      <c r="D228" s="19">
        <v>1</v>
      </c>
      <c r="E228" s="11" t="s">
        <v>173</v>
      </c>
      <c r="F228" s="8">
        <v>129000000</v>
      </c>
      <c r="G228" s="15">
        <v>129000000</v>
      </c>
      <c r="H228" s="9">
        <v>0</v>
      </c>
    </row>
    <row r="229" spans="1:8" ht="15.75" thickBot="1">
      <c r="A229" s="132"/>
      <c r="B229" s="133"/>
      <c r="C229" s="133"/>
      <c r="D229" s="133"/>
      <c r="E229" s="134" t="s">
        <v>239</v>
      </c>
      <c r="F229" s="135">
        <f>+F8+F190</f>
        <v>23000334945</v>
      </c>
      <c r="G229" s="135">
        <f t="shared" ref="G229:H229" si="2">+G8+G190</f>
        <v>24910169070</v>
      </c>
      <c r="H229" s="136">
        <f t="shared" si="2"/>
        <v>11829357775.970001</v>
      </c>
    </row>
    <row r="230" spans="1:8">
      <c r="A230" t="s">
        <v>236</v>
      </c>
    </row>
    <row r="231" spans="1:8">
      <c r="A231" t="s">
        <v>237</v>
      </c>
    </row>
  </sheetData>
  <mergeCells count="3"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8"/>
  <sheetViews>
    <sheetView tabSelected="1" topLeftCell="A64" workbookViewId="0">
      <selection activeCell="C70" sqref="C70"/>
    </sheetView>
  </sheetViews>
  <sheetFormatPr baseColWidth="10" defaultRowHeight="15"/>
  <cols>
    <col min="1" max="1" width="5.5703125" customWidth="1"/>
    <col min="2" max="2" width="5.140625" customWidth="1"/>
    <col min="3" max="3" width="6" customWidth="1"/>
    <col min="4" max="4" width="5.85546875" customWidth="1"/>
    <col min="5" max="5" width="79.140625" customWidth="1"/>
    <col min="6" max="8" width="18.7109375" customWidth="1"/>
  </cols>
  <sheetData>
    <row r="1" spans="1:8" ht="17.25">
      <c r="A1" s="139" t="s">
        <v>233</v>
      </c>
      <c r="B1" s="139"/>
      <c r="C1" s="139"/>
      <c r="D1" s="139"/>
      <c r="E1" s="139"/>
      <c r="F1" s="139"/>
      <c r="G1" s="139"/>
      <c r="H1" s="139"/>
    </row>
    <row r="2" spans="1:8" ht="17.25">
      <c r="A2" s="139" t="s">
        <v>232</v>
      </c>
      <c r="B2" s="139"/>
      <c r="C2" s="139"/>
      <c r="D2" s="139"/>
      <c r="E2" s="139"/>
      <c r="F2" s="139"/>
      <c r="G2" s="139"/>
      <c r="H2" s="139"/>
    </row>
    <row r="3" spans="1:8" ht="17.25">
      <c r="A3" s="139" t="s">
        <v>229</v>
      </c>
      <c r="B3" s="139"/>
      <c r="C3" s="139"/>
      <c r="D3" s="139"/>
      <c r="E3" s="139"/>
      <c r="F3" s="139"/>
      <c r="G3" s="139"/>
      <c r="H3" s="139"/>
    </row>
    <row r="4" spans="1:8" ht="17.25">
      <c r="A4" s="139" t="s">
        <v>230</v>
      </c>
      <c r="B4" s="139"/>
      <c r="C4" s="139"/>
      <c r="D4" s="139"/>
      <c r="E4" s="139"/>
      <c r="F4" s="139"/>
      <c r="G4" s="139"/>
      <c r="H4" s="139"/>
    </row>
    <row r="6" spans="1:8" ht="15.75" thickBot="1"/>
    <row r="7" spans="1:8" ht="16.5" thickBot="1">
      <c r="A7" s="20" t="s">
        <v>0</v>
      </c>
      <c r="B7" s="21" t="s">
        <v>1</v>
      </c>
      <c r="C7" s="22" t="s">
        <v>222</v>
      </c>
      <c r="D7" s="23" t="s">
        <v>223</v>
      </c>
      <c r="E7" s="24" t="s">
        <v>2</v>
      </c>
      <c r="F7" s="25" t="s">
        <v>224</v>
      </c>
      <c r="G7" s="26"/>
      <c r="H7" s="106" t="s">
        <v>225</v>
      </c>
    </row>
    <row r="8" spans="1:8" ht="16.5" thickBot="1">
      <c r="A8" s="28"/>
      <c r="B8" s="29"/>
      <c r="C8" s="30"/>
      <c r="D8" s="31"/>
      <c r="E8" s="32"/>
      <c r="F8" s="33" t="s">
        <v>226</v>
      </c>
      <c r="G8" s="34" t="s">
        <v>227</v>
      </c>
      <c r="H8" s="107" t="s">
        <v>228</v>
      </c>
    </row>
    <row r="9" spans="1:8">
      <c r="A9" s="2"/>
      <c r="B9" s="16"/>
      <c r="C9" s="3"/>
      <c r="D9" s="18"/>
      <c r="E9" s="10"/>
      <c r="F9" s="69"/>
      <c r="G9" s="12"/>
      <c r="H9" s="70"/>
    </row>
    <row r="10" spans="1:8" s="68" customFormat="1" ht="15.75" thickBot="1">
      <c r="A10" s="71">
        <v>35</v>
      </c>
      <c r="B10" s="72"/>
      <c r="C10" s="73"/>
      <c r="D10" s="74"/>
      <c r="E10" s="75" t="s">
        <v>174</v>
      </c>
      <c r="F10" s="76">
        <v>698325323</v>
      </c>
      <c r="G10" s="101">
        <v>1107772188</v>
      </c>
      <c r="H10" s="77">
        <v>0</v>
      </c>
    </row>
    <row r="11" spans="1:8" s="68" customFormat="1" ht="15.75" thickBot="1">
      <c r="A11" s="41">
        <v>35</v>
      </c>
      <c r="B11" s="42">
        <v>1</v>
      </c>
      <c r="C11" s="43"/>
      <c r="D11" s="44"/>
      <c r="E11" s="45" t="s">
        <v>175</v>
      </c>
      <c r="F11" s="47">
        <v>698325323</v>
      </c>
      <c r="G11" s="102">
        <v>733772188</v>
      </c>
      <c r="H11" s="46">
        <v>0</v>
      </c>
    </row>
    <row r="12" spans="1:8" s="68" customFormat="1" ht="15.75" thickTop="1">
      <c r="A12" s="49">
        <v>35</v>
      </c>
      <c r="B12" s="50">
        <v>1</v>
      </c>
      <c r="C12" s="51">
        <v>1</v>
      </c>
      <c r="D12" s="52"/>
      <c r="E12" s="53" t="s">
        <v>176</v>
      </c>
      <c r="F12" s="55">
        <v>0</v>
      </c>
      <c r="G12" s="103">
        <v>5060000</v>
      </c>
      <c r="H12" s="54">
        <v>0</v>
      </c>
    </row>
    <row r="13" spans="1:8">
      <c r="A13" s="2">
        <v>35</v>
      </c>
      <c r="B13" s="16">
        <v>1</v>
      </c>
      <c r="C13" s="3">
        <v>1</v>
      </c>
      <c r="D13" s="18">
        <v>4</v>
      </c>
      <c r="E13" s="10" t="s">
        <v>177</v>
      </c>
      <c r="F13" s="4">
        <v>0</v>
      </c>
      <c r="G13" s="12">
        <v>5060000</v>
      </c>
      <c r="H13" s="70">
        <v>0</v>
      </c>
    </row>
    <row r="14" spans="1:8">
      <c r="A14" s="2"/>
      <c r="B14" s="16"/>
      <c r="C14" s="3"/>
      <c r="D14" s="18"/>
      <c r="E14" s="10"/>
      <c r="F14" s="4"/>
      <c r="G14" s="12"/>
      <c r="H14" s="70"/>
    </row>
    <row r="15" spans="1:8" s="68" customFormat="1">
      <c r="A15" s="78">
        <v>35</v>
      </c>
      <c r="B15" s="79">
        <v>1</v>
      </c>
      <c r="C15" s="80">
        <v>2</v>
      </c>
      <c r="D15" s="81"/>
      <c r="E15" s="82" t="s">
        <v>178</v>
      </c>
      <c r="F15" s="83">
        <v>235310000</v>
      </c>
      <c r="G15" s="104">
        <v>242649179</v>
      </c>
      <c r="H15" s="108">
        <v>0</v>
      </c>
    </row>
    <row r="16" spans="1:8">
      <c r="A16" s="2">
        <v>35</v>
      </c>
      <c r="B16" s="16">
        <v>1</v>
      </c>
      <c r="C16" s="3">
        <v>2</v>
      </c>
      <c r="D16" s="18">
        <v>1</v>
      </c>
      <c r="E16" s="10" t="s">
        <v>179</v>
      </c>
      <c r="F16" s="4">
        <v>0</v>
      </c>
      <c r="G16" s="12">
        <v>557305</v>
      </c>
      <c r="H16" s="70">
        <v>0</v>
      </c>
    </row>
    <row r="17" spans="1:8">
      <c r="A17" s="2">
        <v>35</v>
      </c>
      <c r="B17" s="16">
        <v>1</v>
      </c>
      <c r="C17" s="3">
        <v>2</v>
      </c>
      <c r="D17" s="18">
        <v>2</v>
      </c>
      <c r="E17" s="10" t="s">
        <v>180</v>
      </c>
      <c r="F17" s="4">
        <v>0</v>
      </c>
      <c r="G17" s="12">
        <v>125094</v>
      </c>
      <c r="H17" s="70">
        <v>0</v>
      </c>
    </row>
    <row r="18" spans="1:8">
      <c r="A18" s="2">
        <v>35</v>
      </c>
      <c r="B18" s="16">
        <v>1</v>
      </c>
      <c r="C18" s="3">
        <v>2</v>
      </c>
      <c r="D18" s="18">
        <v>8</v>
      </c>
      <c r="E18" s="10" t="s">
        <v>181</v>
      </c>
      <c r="F18" s="4">
        <v>0</v>
      </c>
      <c r="G18" s="12">
        <v>74015</v>
      </c>
      <c r="H18" s="70">
        <v>0</v>
      </c>
    </row>
    <row r="19" spans="1:8">
      <c r="A19" s="2">
        <v>35</v>
      </c>
      <c r="B19" s="16">
        <v>1</v>
      </c>
      <c r="C19" s="3">
        <v>2</v>
      </c>
      <c r="D19" s="18">
        <v>9</v>
      </c>
      <c r="E19" s="10" t="s">
        <v>182</v>
      </c>
      <c r="F19" s="4">
        <v>0</v>
      </c>
      <c r="G19" s="12">
        <v>2165519</v>
      </c>
      <c r="H19" s="70">
        <v>0</v>
      </c>
    </row>
    <row r="20" spans="1:8">
      <c r="A20" s="2">
        <v>35</v>
      </c>
      <c r="B20" s="16">
        <v>1</v>
      </c>
      <c r="C20" s="3">
        <v>2</v>
      </c>
      <c r="D20" s="18">
        <v>10</v>
      </c>
      <c r="E20" s="10" t="s">
        <v>183</v>
      </c>
      <c r="F20" s="4">
        <v>0</v>
      </c>
      <c r="G20" s="12">
        <v>137399</v>
      </c>
      <c r="H20" s="70">
        <v>0</v>
      </c>
    </row>
    <row r="21" spans="1:8">
      <c r="A21" s="2">
        <v>35</v>
      </c>
      <c r="B21" s="16">
        <v>1</v>
      </c>
      <c r="C21" s="3">
        <v>2</v>
      </c>
      <c r="D21" s="18">
        <v>27</v>
      </c>
      <c r="E21" s="10" t="s">
        <v>184</v>
      </c>
      <c r="F21" s="4">
        <v>0</v>
      </c>
      <c r="G21" s="12">
        <v>376269</v>
      </c>
      <c r="H21" s="70">
        <v>0</v>
      </c>
    </row>
    <row r="22" spans="1:8">
      <c r="A22" s="2">
        <v>35</v>
      </c>
      <c r="B22" s="16">
        <v>1</v>
      </c>
      <c r="C22" s="3">
        <v>2</v>
      </c>
      <c r="D22" s="18">
        <v>54</v>
      </c>
      <c r="E22" s="10" t="s">
        <v>185</v>
      </c>
      <c r="F22" s="4">
        <v>0</v>
      </c>
      <c r="G22" s="12">
        <v>900000</v>
      </c>
      <c r="H22" s="70">
        <v>0</v>
      </c>
    </row>
    <row r="23" spans="1:8">
      <c r="A23" s="2">
        <v>35</v>
      </c>
      <c r="B23" s="16">
        <v>1</v>
      </c>
      <c r="C23" s="3">
        <v>2</v>
      </c>
      <c r="D23" s="18">
        <v>58</v>
      </c>
      <c r="E23" s="10" t="s">
        <v>186</v>
      </c>
      <c r="F23" s="4">
        <v>0</v>
      </c>
      <c r="G23" s="12">
        <v>282398</v>
      </c>
      <c r="H23" s="70">
        <v>0</v>
      </c>
    </row>
    <row r="24" spans="1:8">
      <c r="A24" s="2">
        <v>35</v>
      </c>
      <c r="B24" s="16">
        <v>1</v>
      </c>
      <c r="C24" s="3">
        <v>2</v>
      </c>
      <c r="D24" s="18">
        <v>60</v>
      </c>
      <c r="E24" s="10" t="s">
        <v>187</v>
      </c>
      <c r="F24" s="4">
        <v>0</v>
      </c>
      <c r="G24" s="12">
        <v>0</v>
      </c>
      <c r="H24" s="70">
        <v>0</v>
      </c>
    </row>
    <row r="25" spans="1:8">
      <c r="A25" s="2">
        <v>35</v>
      </c>
      <c r="B25" s="16">
        <v>1</v>
      </c>
      <c r="C25" s="3">
        <v>2</v>
      </c>
      <c r="D25" s="18">
        <v>61</v>
      </c>
      <c r="E25" s="10" t="s">
        <v>188</v>
      </c>
      <c r="F25" s="4">
        <v>0</v>
      </c>
      <c r="G25" s="12">
        <v>531911</v>
      </c>
      <c r="H25" s="70">
        <v>0</v>
      </c>
    </row>
    <row r="26" spans="1:8">
      <c r="A26" s="2">
        <v>35</v>
      </c>
      <c r="B26" s="16">
        <v>1</v>
      </c>
      <c r="C26" s="3">
        <v>2</v>
      </c>
      <c r="D26" s="18">
        <v>66</v>
      </c>
      <c r="E26" s="10" t="s">
        <v>189</v>
      </c>
      <c r="F26" s="4">
        <v>235310000</v>
      </c>
      <c r="G26" s="12">
        <v>235310000</v>
      </c>
      <c r="H26" s="70">
        <v>0</v>
      </c>
    </row>
    <row r="27" spans="1:8">
      <c r="A27" s="2">
        <v>35</v>
      </c>
      <c r="B27" s="16">
        <v>1</v>
      </c>
      <c r="C27" s="3">
        <v>2</v>
      </c>
      <c r="D27" s="18">
        <v>67</v>
      </c>
      <c r="E27" s="10" t="s">
        <v>190</v>
      </c>
      <c r="F27" s="4">
        <v>0</v>
      </c>
      <c r="G27" s="12">
        <v>320724</v>
      </c>
      <c r="H27" s="70">
        <v>0</v>
      </c>
    </row>
    <row r="28" spans="1:8">
      <c r="A28" s="2">
        <v>35</v>
      </c>
      <c r="B28" s="16">
        <v>1</v>
      </c>
      <c r="C28" s="3">
        <v>2</v>
      </c>
      <c r="D28" s="18">
        <v>68</v>
      </c>
      <c r="E28" s="10" t="s">
        <v>191</v>
      </c>
      <c r="F28" s="4">
        <v>0</v>
      </c>
      <c r="G28" s="12">
        <v>393855</v>
      </c>
      <c r="H28" s="70">
        <v>0</v>
      </c>
    </row>
    <row r="29" spans="1:8">
      <c r="A29" s="2">
        <v>35</v>
      </c>
      <c r="B29" s="16">
        <v>1</v>
      </c>
      <c r="C29" s="3">
        <v>2</v>
      </c>
      <c r="D29" s="18">
        <v>69</v>
      </c>
      <c r="E29" s="10" t="s">
        <v>192</v>
      </c>
      <c r="F29" s="4">
        <v>0</v>
      </c>
      <c r="G29" s="12">
        <v>1029893</v>
      </c>
      <c r="H29" s="70">
        <v>0</v>
      </c>
    </row>
    <row r="30" spans="1:8">
      <c r="A30" s="2">
        <v>35</v>
      </c>
      <c r="B30" s="16">
        <v>1</v>
      </c>
      <c r="C30" s="3">
        <v>2</v>
      </c>
      <c r="D30" s="18">
        <v>70</v>
      </c>
      <c r="E30" s="10" t="s">
        <v>193</v>
      </c>
      <c r="F30" s="4">
        <v>0</v>
      </c>
      <c r="G30" s="12">
        <v>394797</v>
      </c>
      <c r="H30" s="70">
        <v>0</v>
      </c>
    </row>
    <row r="31" spans="1:8">
      <c r="A31" s="2">
        <v>35</v>
      </c>
      <c r="B31" s="16">
        <v>1</v>
      </c>
      <c r="C31" s="3">
        <v>2</v>
      </c>
      <c r="D31" s="18">
        <v>71</v>
      </c>
      <c r="E31" s="10" t="s">
        <v>194</v>
      </c>
      <c r="F31" s="4">
        <v>0</v>
      </c>
      <c r="G31" s="12">
        <v>50000</v>
      </c>
      <c r="H31" s="70">
        <v>0</v>
      </c>
    </row>
    <row r="32" spans="1:8">
      <c r="A32" s="2"/>
      <c r="B32" s="16"/>
      <c r="C32" s="3"/>
      <c r="D32" s="18"/>
      <c r="E32" s="10"/>
      <c r="F32" s="4"/>
      <c r="G32" s="12"/>
      <c r="H32" s="70"/>
    </row>
    <row r="33" spans="1:8" s="68" customFormat="1">
      <c r="A33" s="78">
        <v>35</v>
      </c>
      <c r="B33" s="79">
        <v>1</v>
      </c>
      <c r="C33" s="80">
        <v>4</v>
      </c>
      <c r="D33" s="81"/>
      <c r="E33" s="82" t="s">
        <v>195</v>
      </c>
      <c r="F33" s="83">
        <v>463015323</v>
      </c>
      <c r="G33" s="104">
        <v>486063009</v>
      </c>
      <c r="H33" s="108">
        <v>0</v>
      </c>
    </row>
    <row r="34" spans="1:8">
      <c r="A34" s="2">
        <v>35</v>
      </c>
      <c r="B34" s="16">
        <v>1</v>
      </c>
      <c r="C34" s="3">
        <v>4</v>
      </c>
      <c r="D34" s="18">
        <v>7</v>
      </c>
      <c r="E34" s="10" t="s">
        <v>196</v>
      </c>
      <c r="F34" s="4">
        <v>175200000</v>
      </c>
      <c r="G34" s="12">
        <v>175200000</v>
      </c>
      <c r="H34" s="70">
        <v>0</v>
      </c>
    </row>
    <row r="35" spans="1:8">
      <c r="A35" s="2">
        <v>35</v>
      </c>
      <c r="B35" s="16">
        <v>1</v>
      </c>
      <c r="C35" s="3">
        <v>4</v>
      </c>
      <c r="D35" s="18">
        <v>8</v>
      </c>
      <c r="E35" s="10" t="s">
        <v>197</v>
      </c>
      <c r="F35" s="4">
        <v>194485323</v>
      </c>
      <c r="G35" s="12">
        <v>194485323</v>
      </c>
      <c r="H35" s="70">
        <v>0</v>
      </c>
    </row>
    <row r="36" spans="1:8">
      <c r="A36" s="2">
        <v>35</v>
      </c>
      <c r="B36" s="16">
        <v>1</v>
      </c>
      <c r="C36" s="3">
        <v>4</v>
      </c>
      <c r="D36" s="18">
        <v>9</v>
      </c>
      <c r="E36" s="10" t="s">
        <v>198</v>
      </c>
      <c r="F36" s="4">
        <v>0</v>
      </c>
      <c r="G36" s="12">
        <v>15972680</v>
      </c>
      <c r="H36" s="70">
        <v>0</v>
      </c>
    </row>
    <row r="37" spans="1:8">
      <c r="A37" s="2">
        <v>35</v>
      </c>
      <c r="B37" s="16">
        <v>1</v>
      </c>
      <c r="C37" s="3">
        <v>4</v>
      </c>
      <c r="D37" s="18">
        <v>10</v>
      </c>
      <c r="E37" s="10" t="s">
        <v>199</v>
      </c>
      <c r="F37" s="4">
        <v>93330000</v>
      </c>
      <c r="G37" s="12">
        <v>100405006</v>
      </c>
      <c r="H37" s="70">
        <v>0</v>
      </c>
    </row>
    <row r="38" spans="1:8">
      <c r="A38" s="2"/>
      <c r="B38" s="16"/>
      <c r="C38" s="3"/>
      <c r="D38" s="18"/>
      <c r="E38" s="10"/>
      <c r="F38" s="4"/>
      <c r="G38" s="12"/>
      <c r="H38" s="70"/>
    </row>
    <row r="39" spans="1:8" s="68" customFormat="1" ht="15.75" thickBot="1">
      <c r="A39" s="86">
        <v>35</v>
      </c>
      <c r="B39" s="87">
        <v>2</v>
      </c>
      <c r="C39" s="88"/>
      <c r="D39" s="89"/>
      <c r="E39" s="90" t="s">
        <v>200</v>
      </c>
      <c r="F39" s="91">
        <v>0</v>
      </c>
      <c r="G39" s="105">
        <v>374000000</v>
      </c>
      <c r="H39" s="109">
        <v>0</v>
      </c>
    </row>
    <row r="40" spans="1:8" s="68" customFormat="1" ht="15.75" thickTop="1">
      <c r="A40" s="49">
        <v>35</v>
      </c>
      <c r="B40" s="50">
        <v>2</v>
      </c>
      <c r="C40" s="51">
        <v>3</v>
      </c>
      <c r="D40" s="52"/>
      <c r="E40" s="53" t="s">
        <v>201</v>
      </c>
      <c r="F40" s="94">
        <v>0</v>
      </c>
      <c r="G40" s="103">
        <v>374000000</v>
      </c>
      <c r="H40" s="54">
        <v>0</v>
      </c>
    </row>
    <row r="41" spans="1:8">
      <c r="A41" s="2">
        <v>35</v>
      </c>
      <c r="B41" s="16">
        <v>2</v>
      </c>
      <c r="C41" s="3">
        <v>3</v>
      </c>
      <c r="D41" s="18">
        <v>1</v>
      </c>
      <c r="E41" s="10" t="s">
        <v>202</v>
      </c>
      <c r="F41" s="4">
        <v>0</v>
      </c>
      <c r="G41" s="12">
        <v>374000000</v>
      </c>
      <c r="H41" s="70">
        <v>0</v>
      </c>
    </row>
    <row r="42" spans="1:8">
      <c r="A42" s="2"/>
      <c r="B42" s="16"/>
      <c r="C42" s="3"/>
      <c r="D42" s="18"/>
      <c r="E42" s="10"/>
      <c r="F42" s="4"/>
      <c r="G42" s="12"/>
      <c r="H42" s="70"/>
    </row>
    <row r="43" spans="1:8" s="68" customFormat="1" ht="15.75" thickBot="1">
      <c r="A43" s="71">
        <v>36</v>
      </c>
      <c r="B43" s="72"/>
      <c r="C43" s="73"/>
      <c r="D43" s="74"/>
      <c r="E43" s="75" t="s">
        <v>203</v>
      </c>
      <c r="F43" s="97">
        <v>550000000</v>
      </c>
      <c r="G43" s="101">
        <v>2485000000</v>
      </c>
      <c r="H43" s="77">
        <v>0</v>
      </c>
    </row>
    <row r="44" spans="1:8" s="68" customFormat="1" ht="15.75" thickBot="1">
      <c r="A44" s="41">
        <v>36</v>
      </c>
      <c r="B44" s="42">
        <v>1</v>
      </c>
      <c r="C44" s="43"/>
      <c r="D44" s="44"/>
      <c r="E44" s="45" t="s">
        <v>204</v>
      </c>
      <c r="F44" s="98">
        <v>550000000</v>
      </c>
      <c r="G44" s="102">
        <v>550000000</v>
      </c>
      <c r="H44" s="46">
        <v>0</v>
      </c>
    </row>
    <row r="45" spans="1:8" s="68" customFormat="1" ht="15.75" thickTop="1">
      <c r="A45" s="49">
        <v>36</v>
      </c>
      <c r="B45" s="50">
        <v>1</v>
      </c>
      <c r="C45" s="51">
        <v>1</v>
      </c>
      <c r="D45" s="52"/>
      <c r="E45" s="53" t="s">
        <v>205</v>
      </c>
      <c r="F45" s="94">
        <v>550000000</v>
      </c>
      <c r="G45" s="103">
        <v>550000000</v>
      </c>
      <c r="H45" s="54">
        <v>0</v>
      </c>
    </row>
    <row r="46" spans="1:8">
      <c r="A46" s="2">
        <v>36</v>
      </c>
      <c r="B46" s="16">
        <v>1</v>
      </c>
      <c r="C46" s="3">
        <v>1</v>
      </c>
      <c r="D46" s="18">
        <v>1</v>
      </c>
      <c r="E46" s="10" t="s">
        <v>206</v>
      </c>
      <c r="F46" s="4">
        <v>550000000</v>
      </c>
      <c r="G46" s="12">
        <v>550000000</v>
      </c>
      <c r="H46" s="70">
        <v>0</v>
      </c>
    </row>
    <row r="47" spans="1:8">
      <c r="A47" s="2"/>
      <c r="B47" s="16"/>
      <c r="C47" s="3"/>
      <c r="D47" s="18"/>
      <c r="E47" s="10"/>
      <c r="F47" s="4"/>
      <c r="G47" s="12"/>
      <c r="H47" s="70"/>
    </row>
    <row r="48" spans="1:8" s="68" customFormat="1" ht="15.75" thickBot="1">
      <c r="A48" s="86">
        <v>36</v>
      </c>
      <c r="B48" s="87">
        <v>2</v>
      </c>
      <c r="C48" s="88"/>
      <c r="D48" s="89"/>
      <c r="E48" s="90" t="s">
        <v>207</v>
      </c>
      <c r="F48" s="91">
        <v>0</v>
      </c>
      <c r="G48" s="105">
        <v>1935000000</v>
      </c>
      <c r="H48" s="109">
        <v>0</v>
      </c>
    </row>
    <row r="49" spans="1:8" s="68" customFormat="1" ht="15.75" thickTop="1">
      <c r="A49" s="49">
        <v>36</v>
      </c>
      <c r="B49" s="50">
        <v>2</v>
      </c>
      <c r="C49" s="51">
        <v>2</v>
      </c>
      <c r="D49" s="52"/>
      <c r="E49" s="53" t="s">
        <v>208</v>
      </c>
      <c r="F49" s="94">
        <v>0</v>
      </c>
      <c r="G49" s="103">
        <v>1935000000</v>
      </c>
      <c r="H49" s="54">
        <v>0</v>
      </c>
    </row>
    <row r="50" spans="1:8">
      <c r="A50" s="2">
        <v>36</v>
      </c>
      <c r="B50" s="16">
        <v>2</v>
      </c>
      <c r="C50" s="3">
        <v>2</v>
      </c>
      <c r="D50" s="18">
        <v>999</v>
      </c>
      <c r="E50" s="10" t="s">
        <v>209</v>
      </c>
      <c r="F50" s="4">
        <v>0</v>
      </c>
      <c r="G50" s="12">
        <v>1935000000</v>
      </c>
      <c r="H50" s="70">
        <v>0</v>
      </c>
    </row>
    <row r="51" spans="1:8">
      <c r="A51" s="2"/>
      <c r="B51" s="16"/>
      <c r="C51" s="3"/>
      <c r="D51" s="18"/>
      <c r="E51" s="10"/>
      <c r="F51" s="4"/>
      <c r="G51" s="12"/>
      <c r="H51" s="70"/>
    </row>
    <row r="52" spans="1:8" s="68" customFormat="1" ht="15.75" thickBot="1">
      <c r="A52" s="71">
        <v>37</v>
      </c>
      <c r="B52" s="72"/>
      <c r="C52" s="73"/>
      <c r="D52" s="74"/>
      <c r="E52" s="75" t="s">
        <v>210</v>
      </c>
      <c r="F52" s="97">
        <v>343371075</v>
      </c>
      <c r="G52" s="101">
        <v>559171075</v>
      </c>
      <c r="H52" s="77">
        <f>+H53</f>
        <v>114953821</v>
      </c>
    </row>
    <row r="53" spans="1:8" s="68" customFormat="1" ht="15.75" thickBot="1">
      <c r="A53" s="41">
        <v>37</v>
      </c>
      <c r="B53" s="42">
        <v>9</v>
      </c>
      <c r="C53" s="43"/>
      <c r="D53" s="44"/>
      <c r="E53" s="45" t="s">
        <v>211</v>
      </c>
      <c r="F53" s="98">
        <v>343371075</v>
      </c>
      <c r="G53" s="102">
        <v>559171075</v>
      </c>
      <c r="H53" s="46">
        <f>+H54</f>
        <v>114953821</v>
      </c>
    </row>
    <row r="54" spans="1:8" s="68" customFormat="1" ht="15.75" thickTop="1">
      <c r="A54" s="49">
        <v>37</v>
      </c>
      <c r="B54" s="50">
        <v>9</v>
      </c>
      <c r="C54" s="51">
        <v>2</v>
      </c>
      <c r="D54" s="52"/>
      <c r="E54" s="53" t="s">
        <v>212</v>
      </c>
      <c r="F54" s="94">
        <v>343371075</v>
      </c>
      <c r="G54" s="103">
        <v>559171075</v>
      </c>
      <c r="H54" s="54">
        <f>+H55</f>
        <v>114953821</v>
      </c>
    </row>
    <row r="55" spans="1:8">
      <c r="A55" s="2">
        <v>37</v>
      </c>
      <c r="B55" s="16">
        <v>9</v>
      </c>
      <c r="C55" s="3">
        <v>2</v>
      </c>
      <c r="D55" s="18">
        <v>7</v>
      </c>
      <c r="E55" s="10" t="s">
        <v>213</v>
      </c>
      <c r="F55" s="4">
        <v>343371075</v>
      </c>
      <c r="G55" s="12">
        <v>344171075</v>
      </c>
      <c r="H55" s="70">
        <v>114953821</v>
      </c>
    </row>
    <row r="56" spans="1:8">
      <c r="A56" s="2">
        <v>37</v>
      </c>
      <c r="B56" s="16">
        <v>9</v>
      </c>
      <c r="C56" s="3">
        <v>2</v>
      </c>
      <c r="D56" s="18">
        <v>9</v>
      </c>
      <c r="E56" s="10" t="s">
        <v>214</v>
      </c>
      <c r="F56" s="4">
        <v>0</v>
      </c>
      <c r="G56" s="12">
        <v>215000000</v>
      </c>
      <c r="H56" s="70">
        <v>0</v>
      </c>
    </row>
    <row r="57" spans="1:8">
      <c r="A57" s="2"/>
      <c r="B57" s="16"/>
      <c r="C57" s="3"/>
      <c r="D57" s="18"/>
      <c r="E57" s="10"/>
      <c r="F57" s="4"/>
      <c r="G57" s="12"/>
      <c r="H57" s="70"/>
    </row>
    <row r="58" spans="1:8" s="68" customFormat="1" ht="15.75" thickBot="1">
      <c r="A58" s="71">
        <v>38</v>
      </c>
      <c r="B58" s="72"/>
      <c r="C58" s="73"/>
      <c r="D58" s="74"/>
      <c r="E58" s="75" t="s">
        <v>215</v>
      </c>
      <c r="F58" s="97">
        <v>65000000</v>
      </c>
      <c r="G58" s="101">
        <v>115000000</v>
      </c>
      <c r="H58" s="77">
        <v>11113518</v>
      </c>
    </row>
    <row r="59" spans="1:8" s="68" customFormat="1" ht="15.75" thickBot="1">
      <c r="A59" s="41">
        <v>38</v>
      </c>
      <c r="B59" s="42">
        <v>2</v>
      </c>
      <c r="C59" s="43"/>
      <c r="D59" s="44"/>
      <c r="E59" s="45" t="s">
        <v>216</v>
      </c>
      <c r="F59" s="98">
        <v>65000000</v>
      </c>
      <c r="G59" s="102">
        <v>65000000</v>
      </c>
      <c r="H59" s="46">
        <v>0</v>
      </c>
    </row>
    <row r="60" spans="1:8" s="68" customFormat="1" ht="15.75" thickTop="1">
      <c r="A60" s="49">
        <v>38</v>
      </c>
      <c r="B60" s="50">
        <v>2</v>
      </c>
      <c r="C60" s="51">
        <v>2</v>
      </c>
      <c r="D60" s="52"/>
      <c r="E60" s="53" t="s">
        <v>217</v>
      </c>
      <c r="F60" s="94">
        <v>65000000</v>
      </c>
      <c r="G60" s="103">
        <v>65000000</v>
      </c>
      <c r="H60" s="54">
        <v>0</v>
      </c>
    </row>
    <row r="61" spans="1:8">
      <c r="A61" s="2">
        <v>38</v>
      </c>
      <c r="B61" s="16">
        <v>2</v>
      </c>
      <c r="C61" s="3">
        <v>2</v>
      </c>
      <c r="D61" s="18">
        <v>1</v>
      </c>
      <c r="E61" s="10" t="s">
        <v>218</v>
      </c>
      <c r="F61" s="4">
        <v>65000000</v>
      </c>
      <c r="G61" s="12">
        <v>65000000</v>
      </c>
      <c r="H61" s="70">
        <v>0</v>
      </c>
    </row>
    <row r="62" spans="1:8">
      <c r="A62" s="2"/>
      <c r="B62" s="16"/>
      <c r="C62" s="3"/>
      <c r="D62" s="18"/>
      <c r="E62" s="10"/>
      <c r="F62" s="4"/>
      <c r="G62" s="12"/>
      <c r="H62" s="70"/>
    </row>
    <row r="63" spans="1:8" s="68" customFormat="1" ht="15.75" thickBot="1">
      <c r="A63" s="86">
        <v>38</v>
      </c>
      <c r="B63" s="87">
        <v>4</v>
      </c>
      <c r="C63" s="88"/>
      <c r="D63" s="89"/>
      <c r="E63" s="90" t="s">
        <v>219</v>
      </c>
      <c r="F63" s="91">
        <v>0</v>
      </c>
      <c r="G63" s="105">
        <v>50000000</v>
      </c>
      <c r="H63" s="109">
        <v>11113518</v>
      </c>
    </row>
    <row r="64" spans="1:8" s="68" customFormat="1" ht="15.75" thickTop="1">
      <c r="A64" s="49">
        <v>38</v>
      </c>
      <c r="B64" s="50">
        <v>4</v>
      </c>
      <c r="C64" s="51">
        <v>2</v>
      </c>
      <c r="D64" s="52"/>
      <c r="E64" s="53" t="s">
        <v>220</v>
      </c>
      <c r="F64" s="94">
        <v>0</v>
      </c>
      <c r="G64" s="103">
        <v>50000000</v>
      </c>
      <c r="H64" s="54">
        <v>11113518</v>
      </c>
    </row>
    <row r="65" spans="1:8" ht="15.75" thickBot="1">
      <c r="A65" s="6">
        <v>38</v>
      </c>
      <c r="B65" s="17">
        <v>4</v>
      </c>
      <c r="C65" s="7">
        <v>2</v>
      </c>
      <c r="D65" s="19">
        <v>1</v>
      </c>
      <c r="E65" s="11" t="s">
        <v>221</v>
      </c>
      <c r="F65" s="8">
        <v>0</v>
      </c>
      <c r="G65" s="13">
        <v>50000000</v>
      </c>
      <c r="H65" s="110">
        <v>11113518</v>
      </c>
    </row>
    <row r="66" spans="1:8" ht="15.75" thickBot="1">
      <c r="A66" s="132"/>
      <c r="B66" s="133"/>
      <c r="C66" s="133"/>
      <c r="D66" s="133"/>
      <c r="E66" s="134" t="s">
        <v>238</v>
      </c>
      <c r="F66" s="135">
        <f>+F10+F43+F52+F58</f>
        <v>1656696398</v>
      </c>
      <c r="G66" s="135">
        <f t="shared" ref="G66:H66" si="0">+G10+G43+G52+G58</f>
        <v>4266943263</v>
      </c>
      <c r="H66" s="136">
        <f t="shared" si="0"/>
        <v>126067339</v>
      </c>
    </row>
    <row r="68" spans="1:8">
      <c r="A68" s="137" t="s">
        <v>240</v>
      </c>
    </row>
  </sheetData>
  <mergeCells count="4">
    <mergeCell ref="A1:H1"/>
    <mergeCell ref="A2:H2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recursos 2do trim 2011_2507011 </vt:lpstr>
      <vt:lpstr>fuentes financieras</vt:lpstr>
      <vt:lpstr>'fuentes financieras'!Títulos_a_imprimir</vt:lpstr>
      <vt:lpstr>'recursos 2do trim 2011_2507011 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Nombre de usuario</cp:lastModifiedBy>
  <cp:lastPrinted>2011-08-09T17:18:09Z</cp:lastPrinted>
  <dcterms:created xsi:type="dcterms:W3CDTF">2011-07-26T09:16:07Z</dcterms:created>
  <dcterms:modified xsi:type="dcterms:W3CDTF">2011-08-11T13:24:54Z</dcterms:modified>
</cp:coreProperties>
</file>